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hub-comercial09\Desktop\"/>
    </mc:Choice>
  </mc:AlternateContent>
  <xr:revisionPtr revIDLastSave="0" documentId="8_{C85CB8FD-DE63-4D95-9F48-909EF13A76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de Conteúdo" sheetId="2" r:id="rId1"/>
    <sheet name="Orçamento Geral Mkt &amp; Vendas" sheetId="1" r:id="rId2"/>
  </sheets>
  <calcPr calcId="191029"/>
  <fileRecoveryPr repairLoad="1"/>
</workbook>
</file>

<file path=xl/calcChain.xml><?xml version="1.0" encoding="utf-8"?>
<calcChain xmlns="http://schemas.openxmlformats.org/spreadsheetml/2006/main">
  <c r="C7" i="2" l="1"/>
  <c r="D7" i="2"/>
  <c r="E7" i="2"/>
  <c r="F7" i="2"/>
  <c r="G7" i="2"/>
  <c r="H7" i="2"/>
  <c r="J7" i="2" s="1"/>
  <c r="L7" i="2"/>
  <c r="M7" i="2"/>
  <c r="N7" i="2"/>
  <c r="O7" i="2"/>
  <c r="S7" i="2" s="1"/>
  <c r="P7" i="2"/>
  <c r="R7" i="2" s="1"/>
  <c r="Q7" i="2"/>
  <c r="U7" i="2"/>
  <c r="V7" i="2"/>
  <c r="W7" i="2"/>
  <c r="X7" i="2"/>
  <c r="Y7" i="2"/>
  <c r="Z7" i="2"/>
  <c r="AD7" i="2"/>
  <c r="AE7" i="2"/>
  <c r="AF7" i="2"/>
  <c r="AG7" i="2"/>
  <c r="AH7" i="2"/>
  <c r="AH42" i="2" s="1"/>
  <c r="AI7" i="2"/>
  <c r="I8" i="2"/>
  <c r="J8" i="2"/>
  <c r="R8" i="2"/>
  <c r="S8" i="2"/>
  <c r="T8" i="2" s="1"/>
  <c r="AA8" i="2"/>
  <c r="AB8" i="2"/>
  <c r="AJ8" i="2"/>
  <c r="AL8" i="2" s="1"/>
  <c r="AK8" i="2"/>
  <c r="AN8" i="2"/>
  <c r="I9" i="2"/>
  <c r="K9" i="2" s="1"/>
  <c r="J9" i="2"/>
  <c r="R9" i="2"/>
  <c r="S9" i="2"/>
  <c r="AA9" i="2"/>
  <c r="AC9" i="2" s="1"/>
  <c r="AB9" i="2"/>
  <c r="AJ9" i="2"/>
  <c r="AK9" i="2"/>
  <c r="AL9" i="2" s="1"/>
  <c r="I10" i="2"/>
  <c r="J10" i="2"/>
  <c r="K10" i="2" s="1"/>
  <c r="R10" i="2"/>
  <c r="S10" i="2"/>
  <c r="AA10" i="2"/>
  <c r="AB10" i="2"/>
  <c r="AJ10" i="2"/>
  <c r="AL10" i="2" s="1"/>
  <c r="AK10" i="2"/>
  <c r="I11" i="2"/>
  <c r="K11" i="2" s="1"/>
  <c r="J11" i="2"/>
  <c r="R11" i="2"/>
  <c r="S11" i="2"/>
  <c r="T11" i="2" s="1"/>
  <c r="AA11" i="2"/>
  <c r="AB11" i="2"/>
  <c r="AC11" i="2" s="1"/>
  <c r="AJ11" i="2"/>
  <c r="AK11" i="2"/>
  <c r="AL11" i="2" s="1"/>
  <c r="I12" i="2"/>
  <c r="J12" i="2"/>
  <c r="K12" i="2" s="1"/>
  <c r="R12" i="2"/>
  <c r="S12" i="2"/>
  <c r="AA12" i="2"/>
  <c r="AB12" i="2"/>
  <c r="AJ12" i="2"/>
  <c r="AL12" i="2" s="1"/>
  <c r="AK12" i="2"/>
  <c r="I13" i="2"/>
  <c r="AM13" i="2" s="1"/>
  <c r="J13" i="2"/>
  <c r="AN13" i="2" s="1"/>
  <c r="R13" i="2"/>
  <c r="S13" i="2"/>
  <c r="AA13" i="2"/>
  <c r="AC13" i="2" s="1"/>
  <c r="AB13" i="2"/>
  <c r="AJ13" i="2"/>
  <c r="AK13" i="2"/>
  <c r="I14" i="2"/>
  <c r="J14" i="2"/>
  <c r="R14" i="2"/>
  <c r="S14" i="2"/>
  <c r="AA14" i="2"/>
  <c r="AB14" i="2"/>
  <c r="AC14" i="2" s="1"/>
  <c r="AJ14" i="2"/>
  <c r="AK14" i="2"/>
  <c r="AL14" i="2" s="1"/>
  <c r="C15" i="2"/>
  <c r="D15" i="2"/>
  <c r="E15" i="2"/>
  <c r="F15" i="2"/>
  <c r="G15" i="2"/>
  <c r="I15" i="2" s="1"/>
  <c r="H15" i="2"/>
  <c r="L15" i="2"/>
  <c r="R15" i="2" s="1"/>
  <c r="M15" i="2"/>
  <c r="N15" i="2"/>
  <c r="O15" i="2"/>
  <c r="P15" i="2"/>
  <c r="Q15" i="2"/>
  <c r="U15" i="2"/>
  <c r="V15" i="2"/>
  <c r="W15" i="2"/>
  <c r="X15" i="2"/>
  <c r="Y15" i="2"/>
  <c r="Z15" i="2"/>
  <c r="AD15" i="2"/>
  <c r="AE15" i="2"/>
  <c r="AK15" i="2" s="1"/>
  <c r="AF15" i="2"/>
  <c r="AG15" i="2"/>
  <c r="AH15" i="2"/>
  <c r="AI15" i="2"/>
  <c r="I16" i="2"/>
  <c r="J16" i="2"/>
  <c r="R16" i="2"/>
  <c r="T16" i="2" s="1"/>
  <c r="S16" i="2"/>
  <c r="AA16" i="2"/>
  <c r="AB16" i="2"/>
  <c r="AC16" i="2" s="1"/>
  <c r="AJ16" i="2"/>
  <c r="AL16" i="2" s="1"/>
  <c r="AK16" i="2"/>
  <c r="AN16" i="2"/>
  <c r="I17" i="2"/>
  <c r="J17" i="2"/>
  <c r="AN17" i="2" s="1"/>
  <c r="R17" i="2"/>
  <c r="S17" i="2"/>
  <c r="AA17" i="2"/>
  <c r="AC17" i="2" s="1"/>
  <c r="AB17" i="2"/>
  <c r="AJ17" i="2"/>
  <c r="AK17" i="2"/>
  <c r="I18" i="2"/>
  <c r="AM18" i="2" s="1"/>
  <c r="J18" i="2"/>
  <c r="K18" i="2" s="1"/>
  <c r="R18" i="2"/>
  <c r="S18" i="2"/>
  <c r="AA18" i="2"/>
  <c r="AB18" i="2"/>
  <c r="AC18" i="2" s="1"/>
  <c r="AJ18" i="2"/>
  <c r="AL18" i="2" s="1"/>
  <c r="AK18" i="2"/>
  <c r="I19" i="2"/>
  <c r="K19" i="2" s="1"/>
  <c r="J19" i="2"/>
  <c r="R19" i="2"/>
  <c r="S19" i="2"/>
  <c r="AA19" i="2"/>
  <c r="AB19" i="2"/>
  <c r="AC19" i="2" s="1"/>
  <c r="AJ19" i="2"/>
  <c r="AK19" i="2"/>
  <c r="I20" i="2"/>
  <c r="J20" i="2"/>
  <c r="R20" i="2"/>
  <c r="S20" i="2"/>
  <c r="T20" i="2" s="1"/>
  <c r="AA20" i="2"/>
  <c r="AB20" i="2"/>
  <c r="AJ20" i="2"/>
  <c r="AK20" i="2"/>
  <c r="C21" i="2"/>
  <c r="D21" i="2"/>
  <c r="D42" i="2" s="1"/>
  <c r="E21" i="2"/>
  <c r="F21" i="2"/>
  <c r="G21" i="2"/>
  <c r="H21" i="2"/>
  <c r="L21" i="2"/>
  <c r="M21" i="2"/>
  <c r="N21" i="2"/>
  <c r="O21" i="2"/>
  <c r="P21" i="2"/>
  <c r="Q21" i="2"/>
  <c r="U21" i="2"/>
  <c r="V21" i="2"/>
  <c r="AB21" i="2" s="1"/>
  <c r="W21" i="2"/>
  <c r="X21" i="2"/>
  <c r="Y21" i="2"/>
  <c r="Z21" i="2"/>
  <c r="AD21" i="2"/>
  <c r="AJ21" i="2" s="1"/>
  <c r="AE21" i="2"/>
  <c r="AF21" i="2"/>
  <c r="AG21" i="2"/>
  <c r="AH21" i="2"/>
  <c r="AI21" i="2"/>
  <c r="AI42" i="2" s="1"/>
  <c r="I22" i="2"/>
  <c r="J22" i="2"/>
  <c r="R22" i="2"/>
  <c r="S22" i="2"/>
  <c r="AA22" i="2"/>
  <c r="AB22" i="2"/>
  <c r="AN22" i="2" s="1"/>
  <c r="AJ22" i="2"/>
  <c r="AK22" i="2"/>
  <c r="AL22" i="2" s="1"/>
  <c r="I23" i="2"/>
  <c r="J23" i="2"/>
  <c r="R23" i="2"/>
  <c r="S23" i="2"/>
  <c r="T23" i="2" s="1"/>
  <c r="AA23" i="2"/>
  <c r="AB23" i="2"/>
  <c r="AC23" i="2" s="1"/>
  <c r="AJ23" i="2"/>
  <c r="AK23" i="2"/>
  <c r="AL23" i="2" s="1"/>
  <c r="I24" i="2"/>
  <c r="J24" i="2"/>
  <c r="R24" i="2"/>
  <c r="S24" i="2"/>
  <c r="T24" i="2" s="1"/>
  <c r="AA24" i="2"/>
  <c r="AB24" i="2"/>
  <c r="AJ24" i="2"/>
  <c r="AL24" i="2" s="1"/>
  <c r="AK24" i="2"/>
  <c r="I25" i="2"/>
  <c r="K25" i="2" s="1"/>
  <c r="J25" i="2"/>
  <c r="R25" i="2"/>
  <c r="S25" i="2"/>
  <c r="T25" i="2" s="1"/>
  <c r="AA25" i="2"/>
  <c r="AC25" i="2" s="1"/>
  <c r="AB25" i="2"/>
  <c r="AJ25" i="2"/>
  <c r="AK25" i="2"/>
  <c r="I26" i="2"/>
  <c r="AM26" i="2" s="1"/>
  <c r="J26" i="2"/>
  <c r="R26" i="2"/>
  <c r="S26" i="2"/>
  <c r="AA26" i="2"/>
  <c r="AB26" i="2"/>
  <c r="AC26" i="2" s="1"/>
  <c r="AJ26" i="2"/>
  <c r="AK26" i="2"/>
  <c r="AL26" i="2"/>
  <c r="I27" i="2"/>
  <c r="J27" i="2"/>
  <c r="AN27" i="2" s="1"/>
  <c r="R27" i="2"/>
  <c r="S27" i="2"/>
  <c r="T27" i="2" s="1"/>
  <c r="AA27" i="2"/>
  <c r="AB27" i="2"/>
  <c r="AC27" i="2"/>
  <c r="AJ27" i="2"/>
  <c r="AK27" i="2"/>
  <c r="AL27" i="2" s="1"/>
  <c r="I28" i="2"/>
  <c r="J28" i="2"/>
  <c r="K28" i="2" s="1"/>
  <c r="R28" i="2"/>
  <c r="AM28" i="2" s="1"/>
  <c r="S28" i="2"/>
  <c r="T28" i="2"/>
  <c r="AA28" i="2"/>
  <c r="AB28" i="2"/>
  <c r="AC28" i="2" s="1"/>
  <c r="AJ28" i="2"/>
  <c r="AL28" i="2" s="1"/>
  <c r="AK28" i="2"/>
  <c r="C29" i="2"/>
  <c r="D29" i="2"/>
  <c r="E29" i="2"/>
  <c r="I29" i="2" s="1"/>
  <c r="F29" i="2"/>
  <c r="G29" i="2"/>
  <c r="H29" i="2"/>
  <c r="H42" i="2" s="1"/>
  <c r="L29" i="2"/>
  <c r="M29" i="2"/>
  <c r="S29" i="2" s="1"/>
  <c r="N29" i="2"/>
  <c r="O29" i="2"/>
  <c r="P29" i="2"/>
  <c r="Q29" i="2"/>
  <c r="U29" i="2"/>
  <c r="V29" i="2"/>
  <c r="W29" i="2"/>
  <c r="X29" i="2"/>
  <c r="Y29" i="2"/>
  <c r="Z29" i="2"/>
  <c r="AD29" i="2"/>
  <c r="AJ29" i="2" s="1"/>
  <c r="AE29" i="2"/>
  <c r="AK29" i="2" s="1"/>
  <c r="AF29" i="2"/>
  <c r="AG29" i="2"/>
  <c r="AH29" i="2"/>
  <c r="AI29" i="2"/>
  <c r="I30" i="2"/>
  <c r="J30" i="2"/>
  <c r="K30" i="2" s="1"/>
  <c r="R30" i="2"/>
  <c r="S30" i="2"/>
  <c r="AA30" i="2"/>
  <c r="AB30" i="2"/>
  <c r="AJ30" i="2"/>
  <c r="AL30" i="2" s="1"/>
  <c r="AK30" i="2"/>
  <c r="I31" i="2"/>
  <c r="K31" i="2" s="1"/>
  <c r="J31" i="2"/>
  <c r="R31" i="2"/>
  <c r="S31" i="2"/>
  <c r="AA31" i="2"/>
  <c r="AC31" i="2" s="1"/>
  <c r="AB31" i="2"/>
  <c r="AJ31" i="2"/>
  <c r="AK31" i="2"/>
  <c r="AM31" i="2"/>
  <c r="I32" i="2"/>
  <c r="J32" i="2"/>
  <c r="K32" i="2" s="1"/>
  <c r="R32" i="2"/>
  <c r="S32" i="2"/>
  <c r="T32" i="2"/>
  <c r="AA32" i="2"/>
  <c r="AB32" i="2"/>
  <c r="AC32" i="2" s="1"/>
  <c r="AJ32" i="2"/>
  <c r="AK32" i="2"/>
  <c r="AN32" i="2"/>
  <c r="I33" i="2"/>
  <c r="J33" i="2"/>
  <c r="AN33" i="2" s="1"/>
  <c r="R33" i="2"/>
  <c r="S33" i="2"/>
  <c r="AA33" i="2"/>
  <c r="AB33" i="2"/>
  <c r="AJ33" i="2"/>
  <c r="AK33" i="2"/>
  <c r="AL33" i="2" s="1"/>
  <c r="I34" i="2"/>
  <c r="J34" i="2"/>
  <c r="K34" i="2" s="1"/>
  <c r="R34" i="2"/>
  <c r="T34" i="2" s="1"/>
  <c r="S34" i="2"/>
  <c r="AA34" i="2"/>
  <c r="AB34" i="2"/>
  <c r="AJ34" i="2"/>
  <c r="AK34" i="2"/>
  <c r="AL34" i="2" s="1"/>
  <c r="I35" i="2"/>
  <c r="K35" i="2" s="1"/>
  <c r="J35" i="2"/>
  <c r="R35" i="2"/>
  <c r="S35" i="2"/>
  <c r="AA35" i="2"/>
  <c r="AB35" i="2"/>
  <c r="AC35" i="2" s="1"/>
  <c r="AJ35" i="2"/>
  <c r="AK35" i="2"/>
  <c r="I36" i="2"/>
  <c r="J36" i="2"/>
  <c r="R36" i="2"/>
  <c r="S36" i="2"/>
  <c r="T36" i="2" s="1"/>
  <c r="AA36" i="2"/>
  <c r="AB36" i="2"/>
  <c r="AJ36" i="2"/>
  <c r="AK36" i="2"/>
  <c r="C37" i="2"/>
  <c r="D37" i="2"/>
  <c r="E37" i="2"/>
  <c r="F37" i="2"/>
  <c r="F42" i="2" s="1"/>
  <c r="G37" i="2"/>
  <c r="H37" i="2"/>
  <c r="L37" i="2"/>
  <c r="M37" i="2"/>
  <c r="N37" i="2"/>
  <c r="R37" i="2" s="1"/>
  <c r="O37" i="2"/>
  <c r="P37" i="2"/>
  <c r="Q37" i="2"/>
  <c r="U37" i="2"/>
  <c r="AA37" i="2" s="1"/>
  <c r="V37" i="2"/>
  <c r="AB37" i="2" s="1"/>
  <c r="AC37" i="2" s="1"/>
  <c r="W37" i="2"/>
  <c r="X37" i="2"/>
  <c r="X42" i="2" s="1"/>
  <c r="Y37" i="2"/>
  <c r="Z37" i="2"/>
  <c r="AD37" i="2"/>
  <c r="AE37" i="2"/>
  <c r="AF37" i="2"/>
  <c r="AG37" i="2"/>
  <c r="AH37" i="2"/>
  <c r="AI37" i="2"/>
  <c r="AK37" i="2" s="1"/>
  <c r="I38" i="2"/>
  <c r="J38" i="2"/>
  <c r="R38" i="2"/>
  <c r="S38" i="2"/>
  <c r="AA38" i="2"/>
  <c r="AB38" i="2"/>
  <c r="AJ38" i="2"/>
  <c r="AK38" i="2"/>
  <c r="AL38" i="2" s="1"/>
  <c r="I39" i="2"/>
  <c r="J39" i="2"/>
  <c r="R39" i="2"/>
  <c r="AM39" i="2" s="1"/>
  <c r="S39" i="2"/>
  <c r="T39" i="2" s="1"/>
  <c r="AA39" i="2"/>
  <c r="AB39" i="2"/>
  <c r="AC39" i="2" s="1"/>
  <c r="AJ39" i="2"/>
  <c r="AK39" i="2"/>
  <c r="AL39" i="2" s="1"/>
  <c r="I40" i="2"/>
  <c r="J40" i="2"/>
  <c r="R40" i="2"/>
  <c r="S40" i="2"/>
  <c r="T40" i="2" s="1"/>
  <c r="AA40" i="2"/>
  <c r="AB40" i="2"/>
  <c r="AJ40" i="2"/>
  <c r="AL40" i="2" s="1"/>
  <c r="AK40" i="2"/>
  <c r="I41" i="2"/>
  <c r="J41" i="2"/>
  <c r="K41" i="2"/>
  <c r="R41" i="2"/>
  <c r="S41" i="2"/>
  <c r="T41" i="2" s="1"/>
  <c r="AA41" i="2"/>
  <c r="AC41" i="2" s="1"/>
  <c r="AB41" i="2"/>
  <c r="AJ41" i="2"/>
  <c r="AK41" i="2"/>
  <c r="L42" i="2"/>
  <c r="N42" i="2"/>
  <c r="Z42" i="2"/>
  <c r="AD42" i="2"/>
  <c r="AF42" i="2"/>
  <c r="B46" i="2"/>
  <c r="B47" i="2"/>
  <c r="B48" i="2"/>
  <c r="B49" i="2"/>
  <c r="B50" i="2"/>
  <c r="U21" i="1"/>
  <c r="N22" i="1"/>
  <c r="M22" i="1"/>
  <c r="L22" i="1"/>
  <c r="G22" i="1"/>
  <c r="F22" i="1"/>
  <c r="U19" i="1"/>
  <c r="T19" i="1"/>
  <c r="Q18" i="1"/>
  <c r="I18" i="1"/>
  <c r="U17" i="1"/>
  <c r="T17" i="1"/>
  <c r="T16" i="1"/>
  <c r="S18" i="1"/>
  <c r="R18" i="1"/>
  <c r="P18" i="1"/>
  <c r="N18" i="1"/>
  <c r="L18" i="1"/>
  <c r="K18" i="1"/>
  <c r="J18" i="1"/>
  <c r="H18" i="1"/>
  <c r="F18" i="1"/>
  <c r="U15" i="1"/>
  <c r="T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U13" i="1"/>
  <c r="T13" i="1"/>
  <c r="U12" i="1"/>
  <c r="T12" i="1"/>
  <c r="V12" i="1" s="1"/>
  <c r="X12" i="1" s="1"/>
  <c r="Y12" i="1" s="1"/>
  <c r="U11" i="1"/>
  <c r="T11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U9" i="1"/>
  <c r="T9" i="1"/>
  <c r="U8" i="1"/>
  <c r="T8" i="1"/>
  <c r="U7" i="1"/>
  <c r="T7" i="1"/>
  <c r="J42" i="2" l="1"/>
  <c r="AM33" i="2"/>
  <c r="AL31" i="2"/>
  <c r="AN30" i="2"/>
  <c r="K27" i="2"/>
  <c r="AK21" i="2"/>
  <c r="U42" i="2"/>
  <c r="T18" i="2"/>
  <c r="AJ15" i="2"/>
  <c r="T13" i="2"/>
  <c r="AM12" i="2"/>
  <c r="AC10" i="2"/>
  <c r="K39" i="2"/>
  <c r="AL36" i="2"/>
  <c r="K23" i="2"/>
  <c r="AL20" i="2"/>
  <c r="K13" i="2"/>
  <c r="T7" i="2"/>
  <c r="P42" i="2"/>
  <c r="R42" i="2" s="1"/>
  <c r="K40" i="2"/>
  <c r="AC36" i="2"/>
  <c r="T35" i="2"/>
  <c r="AM34" i="2"/>
  <c r="AL32" i="2"/>
  <c r="AM30" i="2"/>
  <c r="J29" i="2"/>
  <c r="K24" i="2"/>
  <c r="AG42" i="2"/>
  <c r="AC20" i="2"/>
  <c r="T19" i="2"/>
  <c r="AL17" i="2"/>
  <c r="AO13" i="2"/>
  <c r="T10" i="2"/>
  <c r="AJ7" i="2"/>
  <c r="AM40" i="2"/>
  <c r="AM24" i="2"/>
  <c r="R21" i="2"/>
  <c r="AM14" i="2"/>
  <c r="AE42" i="2"/>
  <c r="V42" i="2"/>
  <c r="AB42" i="2" s="1"/>
  <c r="S37" i="2"/>
  <c r="AN35" i="2"/>
  <c r="AO35" i="2" s="1"/>
  <c r="T31" i="2"/>
  <c r="AB29" i="2"/>
  <c r="AN25" i="2"/>
  <c r="AO25" i="2" s="1"/>
  <c r="AM23" i="2"/>
  <c r="M42" i="2"/>
  <c r="AN19" i="2"/>
  <c r="AB15" i="2"/>
  <c r="K14" i="2"/>
  <c r="AM10" i="2"/>
  <c r="AC8" i="2"/>
  <c r="AM16" i="2"/>
  <c r="AA15" i="2"/>
  <c r="AM15" i="2" s="1"/>
  <c r="C47" i="2" s="1"/>
  <c r="AM41" i="2"/>
  <c r="AJ37" i="2"/>
  <c r="AL37" i="2" s="1"/>
  <c r="AA29" i="2"/>
  <c r="AM25" i="2"/>
  <c r="AN40" i="2"/>
  <c r="AO40" i="2" s="1"/>
  <c r="AM36" i="2"/>
  <c r="AC33" i="2"/>
  <c r="T26" i="2"/>
  <c r="AN24" i="2"/>
  <c r="AM20" i="2"/>
  <c r="T17" i="2"/>
  <c r="K16" i="2"/>
  <c r="J15" i="2"/>
  <c r="AN15" i="2" s="1"/>
  <c r="AC12" i="2"/>
  <c r="AN38" i="2"/>
  <c r="AO38" i="2" s="1"/>
  <c r="V8" i="1"/>
  <c r="K36" i="2"/>
  <c r="T33" i="2"/>
  <c r="K26" i="2"/>
  <c r="Y42" i="2"/>
  <c r="K20" i="2"/>
  <c r="AL13" i="2"/>
  <c r="AN11" i="2"/>
  <c r="AB7" i="2"/>
  <c r="AC7" i="2" s="1"/>
  <c r="AO32" i="2"/>
  <c r="AM38" i="2"/>
  <c r="J37" i="2"/>
  <c r="K37" i="2" s="1"/>
  <c r="AM22" i="2"/>
  <c r="J21" i="2"/>
  <c r="AN14" i="2"/>
  <c r="AA7" i="2"/>
  <c r="Q42" i="2"/>
  <c r="AJ42" i="2"/>
  <c r="AL41" i="2"/>
  <c r="AC40" i="2"/>
  <c r="K38" i="2"/>
  <c r="I37" i="2"/>
  <c r="AM37" i="2" s="1"/>
  <c r="C50" i="2" s="1"/>
  <c r="AL35" i="2"/>
  <c r="AC34" i="2"/>
  <c r="K33" i="2"/>
  <c r="AM32" i="2"/>
  <c r="R29" i="2"/>
  <c r="AM29" i="2" s="1"/>
  <c r="C49" i="2" s="1"/>
  <c r="AL25" i="2"/>
  <c r="AC24" i="2"/>
  <c r="K22" i="2"/>
  <c r="E42" i="2"/>
  <c r="AL19" i="2"/>
  <c r="K17" i="2"/>
  <c r="T12" i="2"/>
  <c r="T9" i="2"/>
  <c r="K8" i="2"/>
  <c r="AO33" i="2"/>
  <c r="AO16" i="2"/>
  <c r="S15" i="2"/>
  <c r="C42" i="2"/>
  <c r="I7" i="2"/>
  <c r="AM8" i="2"/>
  <c r="AO8" i="2" s="1"/>
  <c r="T14" i="1"/>
  <c r="U10" i="1"/>
  <c r="O22" i="1"/>
  <c r="V7" i="1"/>
  <c r="V13" i="1"/>
  <c r="V9" i="1"/>
  <c r="D18" i="1"/>
  <c r="T18" i="1" s="1"/>
  <c r="T10" i="1"/>
  <c r="V10" i="1" s="1"/>
  <c r="E18" i="1"/>
  <c r="M18" i="1"/>
  <c r="T20" i="1"/>
  <c r="J22" i="1"/>
  <c r="U20" i="1"/>
  <c r="V20" i="1" s="1"/>
  <c r="U14" i="1"/>
  <c r="G18" i="1"/>
  <c r="U18" i="1" s="1"/>
  <c r="V18" i="1" s="1"/>
  <c r="I22" i="1"/>
  <c r="Q22" i="1"/>
  <c r="D22" i="1"/>
  <c r="V19" i="1"/>
  <c r="V15" i="1"/>
  <c r="O18" i="1"/>
  <c r="T21" i="1"/>
  <c r="V21" i="1" s="1"/>
  <c r="K22" i="1"/>
  <c r="S22" i="1"/>
  <c r="H22" i="1"/>
  <c r="P22" i="1"/>
  <c r="R22" i="1"/>
  <c r="AL21" i="2"/>
  <c r="AK42" i="2"/>
  <c r="AL42" i="2" s="1"/>
  <c r="T37" i="2"/>
  <c r="AO14" i="2"/>
  <c r="AL29" i="2"/>
  <c r="AN37" i="2"/>
  <c r="AL15" i="2"/>
  <c r="T29" i="2"/>
  <c r="AO22" i="2"/>
  <c r="AN29" i="2"/>
  <c r="K29" i="2"/>
  <c r="AO24" i="2"/>
  <c r="T15" i="2"/>
  <c r="AN41" i="2"/>
  <c r="AN9" i="2"/>
  <c r="AN34" i="2"/>
  <c r="AO34" i="2" s="1"/>
  <c r="AN26" i="2"/>
  <c r="AO26" i="2" s="1"/>
  <c r="AA21" i="2"/>
  <c r="AC21" i="2" s="1"/>
  <c r="S21" i="2"/>
  <c r="T21" i="2" s="1"/>
  <c r="AN18" i="2"/>
  <c r="AO18" i="2" s="1"/>
  <c r="AM17" i="2"/>
  <c r="AO17" i="2" s="1"/>
  <c r="AN10" i="2"/>
  <c r="AO10" i="2" s="1"/>
  <c r="AM9" i="2"/>
  <c r="AK7" i="2"/>
  <c r="AL7" i="2" s="1"/>
  <c r="W42" i="2"/>
  <c r="AA42" i="2" s="1"/>
  <c r="O42" i="2"/>
  <c r="S42" i="2" s="1"/>
  <c r="G42" i="2"/>
  <c r="I42" i="2" s="1"/>
  <c r="AC38" i="2"/>
  <c r="AC30" i="2"/>
  <c r="AC22" i="2"/>
  <c r="AN36" i="2"/>
  <c r="AO36" i="2" s="1"/>
  <c r="AN28" i="2"/>
  <c r="AO28" i="2" s="1"/>
  <c r="AM27" i="2"/>
  <c r="AO27" i="2" s="1"/>
  <c r="I21" i="2"/>
  <c r="AN20" i="2"/>
  <c r="AO20" i="2" s="1"/>
  <c r="AM19" i="2"/>
  <c r="AO19" i="2" s="1"/>
  <c r="AN12" i="2"/>
  <c r="AO12" i="2" s="1"/>
  <c r="AM11" i="2"/>
  <c r="AM35" i="2"/>
  <c r="T38" i="2"/>
  <c r="T30" i="2"/>
  <c r="T22" i="2"/>
  <c r="T14" i="2"/>
  <c r="AN39" i="2"/>
  <c r="AO39" i="2" s="1"/>
  <c r="AN31" i="2"/>
  <c r="AO31" i="2" s="1"/>
  <c r="AN23" i="2"/>
  <c r="AO23" i="2" s="1"/>
  <c r="V17" i="1"/>
  <c r="U16" i="1"/>
  <c r="V16" i="1" s="1"/>
  <c r="V11" i="1"/>
  <c r="E22" i="1"/>
  <c r="AM21" i="2" l="1"/>
  <c r="C48" i="2" s="1"/>
  <c r="C51" i="2" s="1"/>
  <c r="AC29" i="2"/>
  <c r="AO11" i="2"/>
  <c r="AO41" i="2"/>
  <c r="AO30" i="2"/>
  <c r="AC42" i="2"/>
  <c r="K15" i="2"/>
  <c r="AM7" i="2"/>
  <c r="C46" i="2" s="1"/>
  <c r="AC15" i="2"/>
  <c r="V14" i="1"/>
  <c r="K7" i="2"/>
  <c r="T22" i="1"/>
  <c r="F3" i="1"/>
  <c r="U22" i="1"/>
  <c r="V22" i="1" s="1"/>
  <c r="T42" i="2"/>
  <c r="AN42" i="2"/>
  <c r="AM42" i="2"/>
  <c r="L1" i="2" s="1"/>
  <c r="K42" i="2"/>
  <c r="AN21" i="2"/>
  <c r="AO9" i="2"/>
  <c r="AO29" i="2"/>
  <c r="E49" i="2" s="1"/>
  <c r="D49" i="2"/>
  <c r="D50" i="2"/>
  <c r="AO37" i="2"/>
  <c r="E50" i="2" s="1"/>
  <c r="K21" i="2"/>
  <c r="AO15" i="2"/>
  <c r="E47" i="2" s="1"/>
  <c r="D47" i="2"/>
  <c r="AN7" i="2"/>
  <c r="K3" i="1" l="1"/>
  <c r="P3" i="1" s="1"/>
  <c r="D48" i="2"/>
  <c r="AO21" i="2"/>
  <c r="E48" i="2" s="1"/>
  <c r="S1" i="2"/>
  <c r="AO42" i="2"/>
  <c r="Z1" i="2" s="1"/>
  <c r="AO7" i="2"/>
  <c r="E46" i="2" s="1"/>
  <c r="D46" i="2"/>
  <c r="E51" i="2" l="1"/>
  <c r="D51" i="2"/>
</calcChain>
</file>

<file path=xl/sharedStrings.xml><?xml version="1.0" encoding="utf-8"?>
<sst xmlns="http://schemas.openxmlformats.org/spreadsheetml/2006/main" count="149" uniqueCount="76">
  <si>
    <t>TOTAL PROJETADO ATÉ HOJE</t>
  </si>
  <si>
    <t>TOTAL GASTO ATÉ HOJE</t>
  </si>
  <si>
    <t>DIFERENÇA ATÉ HOJE</t>
  </si>
  <si>
    <t xml:space="preserve">INÍCIO </t>
  </si>
  <si>
    <t xml:space="preserve">TIME DE VENDAS </t>
  </si>
  <si>
    <t>SUPORTE A VENDAS</t>
  </si>
  <si>
    <t>PUBLICIDADE/DIVULGAÇÃO</t>
  </si>
  <si>
    <t>RELAÇÕES PÚBLICAS / NETWORKING</t>
  </si>
  <si>
    <t>FERRAMENTAS (ex: CRM)</t>
  </si>
  <si>
    <t>OUTROS</t>
  </si>
  <si>
    <t>TOTAIS MENSAIS/TRIMESTRAIS</t>
  </si>
  <si>
    <t>SEMANA</t>
  </si>
  <si>
    <t>PROJETADO</t>
  </si>
  <si>
    <t>GASTO</t>
  </si>
  <si>
    <t>TOTAL PROJETADO</t>
  </si>
  <si>
    <t>TOTAL GASTO</t>
  </si>
  <si>
    <t>DIFERENÇA</t>
  </si>
  <si>
    <t>TOTAL Q1</t>
  </si>
  <si>
    <t>TOTAL Q2</t>
  </si>
  <si>
    <t>JUL</t>
  </si>
  <si>
    <t>AGO</t>
  </si>
  <si>
    <t>SET</t>
  </si>
  <si>
    <t>Q3 TOTALS</t>
  </si>
  <si>
    <t>OUT</t>
  </si>
  <si>
    <t>NOV</t>
  </si>
  <si>
    <t>DEZ</t>
  </si>
  <si>
    <t>Q4 TOTALS</t>
  </si>
  <si>
    <t>MARKETING DIGITAL / CONTEÚDO</t>
  </si>
  <si>
    <t>TOTAL</t>
  </si>
  <si>
    <t>CATEGORIA</t>
  </si>
  <si>
    <t>RESUMO DO ORÇAMENTO DE CONTEÚDO ATÉ O PRESENTE</t>
  </si>
  <si>
    <t>TOTALS</t>
  </si>
  <si>
    <t>Outros</t>
  </si>
  <si>
    <t>Ilustradores</t>
  </si>
  <si>
    <t>Fotógrafos</t>
  </si>
  <si>
    <t>Designers</t>
  </si>
  <si>
    <t>Redatores</t>
  </si>
  <si>
    <t>Desenvolvedores</t>
  </si>
  <si>
    <t>Freelancers</t>
  </si>
  <si>
    <t>Publicidade/Anúncios</t>
  </si>
  <si>
    <t>Relações Públicas</t>
  </si>
  <si>
    <t>Comunicado de Imprensa</t>
  </si>
  <si>
    <t>Eventos</t>
  </si>
  <si>
    <t>Software / Hardware</t>
  </si>
  <si>
    <t>Divulgação de Conteúdo</t>
  </si>
  <si>
    <t>Questionários/Pesquisas</t>
  </si>
  <si>
    <t>Análise de Dados</t>
  </si>
  <si>
    <t>Serviços de Webinars</t>
  </si>
  <si>
    <t>Hospedagem Web</t>
  </si>
  <si>
    <t>Armazenamento/Compartilhamento de Arquivos</t>
  </si>
  <si>
    <t>Assinatura de Banco de Imagens</t>
  </si>
  <si>
    <t>Gestão do Conteúdo</t>
  </si>
  <si>
    <t>Serviços</t>
  </si>
  <si>
    <t>Q4 TOTAL</t>
  </si>
  <si>
    <t>TOTAL Q3</t>
  </si>
  <si>
    <t>JUN</t>
  </si>
  <si>
    <t>MAI</t>
  </si>
  <si>
    <t>ABR</t>
  </si>
  <si>
    <t>MAR</t>
  </si>
  <si>
    <t>FEV</t>
  </si>
  <si>
    <t>JAN</t>
  </si>
  <si>
    <t>TOTAL ANO</t>
  </si>
  <si>
    <t>Q4</t>
  </si>
  <si>
    <t>Q3</t>
  </si>
  <si>
    <t>Q2</t>
  </si>
  <si>
    <t>Q1</t>
  </si>
  <si>
    <t>DIFERENÇA ANNUAL ATÉ HOJE</t>
  </si>
  <si>
    <t>GASTOS ANUAIS ATÉ HOJE</t>
  </si>
  <si>
    <t>PROJETADO PARA O ANO, ATÉ HOJE</t>
  </si>
  <si>
    <t>ORÇAMENTO DE CONTEÚDO</t>
  </si>
  <si>
    <t>ORÇAMENTO DE MARKETING &amp; VENDAS - IMC</t>
  </si>
  <si>
    <t xml:space="preserve">NOV </t>
  </si>
  <si>
    <t xml:space="preserve">Ticket médio </t>
  </si>
  <si>
    <t>CAC 1x</t>
  </si>
  <si>
    <t>CAC 3x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</si>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</sst>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"/>
    <numFmt numFmtId="165" formatCode="_([$R$-416]\ * #,##0.00_);_([$R$-416]\ * \(#,##0.00\);_([$R$-416]\ * &quot;-&quot;??_);_(@_)"/>
  </numFmts>
  <fonts count="27" x14ac:knownFonts="1">
    <font>
      <sz val="12"/>
      <color theme="1"/>
      <name val="Calibri"/>
      <scheme val="minor"/>
    </font>
    <font>
      <sz val="9"/>
      <color theme="1"/>
      <name val="Century Gothic"/>
      <family val="2"/>
    </font>
    <font>
      <sz val="24"/>
      <color rgb="FF2F5496"/>
      <name val="Century Gothic"/>
      <family val="2"/>
    </font>
    <font>
      <b/>
      <sz val="11"/>
      <color theme="1"/>
      <name val="Century Gothic"/>
      <family val="2"/>
    </font>
    <font>
      <b/>
      <sz val="9"/>
      <color theme="1"/>
      <name val="Century Gothic"/>
      <family val="2"/>
    </font>
    <font>
      <b/>
      <sz val="10"/>
      <color theme="0"/>
      <name val="Century Gothic"/>
      <family val="2"/>
    </font>
    <font>
      <sz val="12"/>
      <name val="Calibri"/>
      <family val="2"/>
    </font>
    <font>
      <b/>
      <sz val="10"/>
      <color theme="1"/>
      <name val="Century Gothic"/>
      <family val="2"/>
    </font>
    <font>
      <b/>
      <sz val="11"/>
      <color rgb="FFFFFFFF"/>
      <name val="Century Gothic"/>
      <family val="2"/>
    </font>
    <font>
      <b/>
      <sz val="11"/>
      <color theme="0"/>
      <name val="Century Gothic"/>
      <family val="2"/>
    </font>
    <font>
      <b/>
      <sz val="10"/>
      <color rgb="FFFFFFFF"/>
      <name val="Century Gothic"/>
      <family val="2"/>
    </font>
    <font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9"/>
      <color rgb="FF3B2F2A"/>
      <name val="Century Gothic"/>
      <family val="2"/>
    </font>
    <font>
      <b/>
      <sz val="12"/>
      <color theme="1"/>
      <name val="Century Gothic"/>
      <family val="2"/>
    </font>
    <font>
      <b/>
      <sz val="22"/>
      <color rgb="FF80875A"/>
      <name val="Century Gothic"/>
      <family val="2"/>
    </font>
    <font>
      <b/>
      <sz val="12"/>
      <color rgb="FF578278"/>
      <name val="Century Gothic"/>
      <family val="2"/>
    </font>
    <font>
      <b/>
      <sz val="12"/>
      <color rgb="FF80875A"/>
      <name val="Century Gothic"/>
      <family val="2"/>
    </font>
    <font>
      <sz val="11"/>
      <color rgb="FF578278"/>
      <name val="Century Gothic"/>
      <family val="2"/>
    </font>
    <font>
      <b/>
      <sz val="22"/>
      <color rgb="FF578278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E2EFD9"/>
        <bgColor rgb="FFE2EFD9"/>
      </patternFill>
    </fill>
    <fill>
      <patternFill patternType="solid">
        <fgColor rgb="FF1F3864"/>
        <bgColor rgb="FF1F3864"/>
      </patternFill>
    </fill>
    <fill>
      <patternFill patternType="solid">
        <fgColor rgb="FF385623"/>
        <bgColor rgb="FF385623"/>
      </patternFill>
    </fill>
    <fill>
      <patternFill patternType="solid">
        <fgColor rgb="FF2F5496"/>
        <bgColor rgb="FF2F5496"/>
      </patternFill>
    </fill>
    <fill>
      <patternFill patternType="solid">
        <fgColor rgb="FFB4C6E7"/>
        <bgColor rgb="FFB4C6E7"/>
      </patternFill>
    </fill>
    <fill>
      <patternFill patternType="solid">
        <fgColor theme="8"/>
        <bgColor theme="8"/>
      </patternFill>
    </fill>
    <fill>
      <patternFill patternType="solid">
        <fgColor rgb="FFFFE598"/>
        <bgColor rgb="FFFFE598"/>
      </patternFill>
    </fill>
    <fill>
      <patternFill patternType="solid">
        <fgColor rgb="FFBF9000"/>
        <bgColor rgb="FFBF9000"/>
      </patternFill>
    </fill>
    <fill>
      <patternFill patternType="solid">
        <fgColor rgb="FFC5E0B3"/>
        <bgColor rgb="FFC5E0B3"/>
      </patternFill>
    </fill>
    <fill>
      <patternFill patternType="solid">
        <fgColor rgb="FFBDD6EE"/>
        <bgColor rgb="FFBDD6EE"/>
      </patternFill>
    </fill>
    <fill>
      <patternFill patternType="solid">
        <fgColor rgb="FF2E75B5"/>
        <bgColor rgb="FF2E75B5"/>
      </patternFill>
    </fill>
    <fill>
      <patternFill patternType="solid">
        <fgColor rgb="FF558BB7"/>
        <bgColor rgb="FF558BB7"/>
      </patternFill>
    </fill>
    <fill>
      <patternFill patternType="solid">
        <fgColor rgb="FFBA8E2C"/>
        <bgColor rgb="FFBA8E2C"/>
      </patternFill>
    </fill>
    <fill>
      <patternFill patternType="solid">
        <fgColor rgb="FFE4EDEB"/>
        <bgColor rgb="FFE4EDEB"/>
      </patternFill>
    </fill>
    <fill>
      <patternFill patternType="solid">
        <fgColor rgb="FF578278"/>
        <bgColor rgb="FF578278"/>
      </patternFill>
    </fill>
    <fill>
      <patternFill patternType="solid">
        <fgColor rgb="FF3A5750"/>
        <bgColor rgb="FF3A5750"/>
      </patternFill>
    </fill>
    <fill>
      <patternFill patternType="solid">
        <fgColor rgb="FFB85B22"/>
        <bgColor rgb="FFB85B22"/>
      </patternFill>
    </fill>
    <fill>
      <patternFill patternType="solid">
        <fgColor rgb="FF7B3C16"/>
        <bgColor rgb="FF7B3C16"/>
      </patternFill>
    </fill>
    <fill>
      <patternFill patternType="solid">
        <fgColor rgb="FF345D7E"/>
        <bgColor rgb="FF345D7E"/>
      </patternFill>
    </fill>
    <fill>
      <patternFill patternType="solid">
        <fgColor rgb="FFF7EFDE"/>
        <bgColor rgb="FFF7EFDE"/>
      </patternFill>
    </fill>
    <fill>
      <patternFill patternType="solid">
        <fgColor rgb="FFECEEE5"/>
        <bgColor rgb="FFECEEE5"/>
      </patternFill>
    </fill>
    <fill>
      <patternFill patternType="solid">
        <fgColor rgb="FFF8E5DA"/>
        <bgColor rgb="FFF8E5DA"/>
      </patternFill>
    </fill>
    <fill>
      <patternFill patternType="solid">
        <fgColor rgb="FFE5DEDB"/>
        <bgColor rgb="FFE5DEDB"/>
      </patternFill>
    </fill>
    <fill>
      <patternFill patternType="solid">
        <fgColor theme="7"/>
        <bgColor theme="7"/>
      </patternFill>
    </fill>
    <fill>
      <patternFill patternType="solid">
        <fgColor rgb="FFF1CCB5"/>
        <bgColor rgb="FFF1CCB5"/>
      </patternFill>
    </fill>
    <fill>
      <patternFill patternType="solid">
        <fgColor rgb="FFCBBDB7"/>
        <bgColor rgb="FFCBBDB7"/>
      </patternFill>
    </fill>
    <fill>
      <patternFill patternType="solid">
        <fgColor rgb="FFCADBD7"/>
        <bgColor rgb="FFCADBD7"/>
      </patternFill>
    </fill>
    <fill>
      <patternFill patternType="solid">
        <fgColor theme="5"/>
        <bgColor theme="5"/>
      </patternFill>
    </fill>
    <fill>
      <patternFill patternType="solid">
        <fgColor theme="4"/>
        <bgColor theme="4"/>
      </patternFill>
    </fill>
    <fill>
      <patternFill patternType="solid">
        <fgColor rgb="FF7C5F1D"/>
        <bgColor rgb="FF7C5F1D"/>
      </patternFill>
    </fill>
  </fills>
  <borders count="67">
    <border>
      <left/>
      <right/>
      <top/>
      <bottom/>
      <diagonal/>
    </border>
    <border>
      <left style="thin">
        <color rgb="FF8EAADB"/>
      </left>
      <right/>
      <top style="thin">
        <color rgb="FF8EAADB"/>
      </top>
      <bottom style="thin">
        <color rgb="FF8EAADB"/>
      </bottom>
      <diagonal/>
    </border>
    <border>
      <left/>
      <right style="thin">
        <color rgb="FF8EAADB"/>
      </right>
      <top style="thin">
        <color rgb="FF8EAADB"/>
      </top>
      <bottom style="thin">
        <color rgb="FF8EAADB"/>
      </bottom>
      <diagonal/>
    </border>
    <border>
      <left style="medium">
        <color rgb="FF8EAADB"/>
      </left>
      <right/>
      <top style="medium">
        <color rgb="FF8EAADB"/>
      </top>
      <bottom style="thin">
        <color rgb="FF8EAADB"/>
      </bottom>
      <diagonal/>
    </border>
    <border>
      <left/>
      <right style="thin">
        <color rgb="FF8EAADB"/>
      </right>
      <top style="medium">
        <color rgb="FF8EAADB"/>
      </top>
      <bottom style="thin">
        <color rgb="FF8EAADB"/>
      </bottom>
      <diagonal/>
    </border>
    <border>
      <left style="thin">
        <color rgb="FF8EAADB"/>
      </left>
      <right/>
      <top style="medium">
        <color rgb="FF8EAADB"/>
      </top>
      <bottom style="thin">
        <color rgb="FF8EAADB"/>
      </bottom>
      <diagonal/>
    </border>
    <border>
      <left/>
      <right/>
      <top style="medium">
        <color rgb="FF8EAADB"/>
      </top>
      <bottom style="thin">
        <color rgb="FF8EAADB"/>
      </bottom>
      <diagonal/>
    </border>
    <border>
      <left/>
      <right/>
      <top style="medium">
        <color rgb="FF8EAADB"/>
      </top>
      <bottom style="thin">
        <color rgb="FF8EAADB"/>
      </bottom>
      <diagonal/>
    </border>
    <border>
      <left/>
      <right style="medium">
        <color rgb="FF8EAADB"/>
      </right>
      <top style="medium">
        <color rgb="FF8EAADB"/>
      </top>
      <bottom style="thin">
        <color rgb="FF8EAADB"/>
      </bottom>
      <diagonal/>
    </border>
    <border>
      <left style="medium">
        <color rgb="FF8EAADB"/>
      </left>
      <right/>
      <top style="thin">
        <color rgb="FF8EAADB"/>
      </top>
      <bottom/>
      <diagonal/>
    </border>
    <border>
      <left/>
      <right style="thin">
        <color rgb="FF8EAADB"/>
      </right>
      <top style="thin">
        <color rgb="FF8EAADB"/>
      </top>
      <bottom/>
      <diagonal/>
    </border>
    <border>
      <left style="thin">
        <color rgb="FF8EAADB"/>
      </left>
      <right style="thin">
        <color rgb="FF8EAADB"/>
      </right>
      <top style="thin">
        <color rgb="FF8EAADB"/>
      </top>
      <bottom/>
      <diagonal/>
    </border>
    <border>
      <left style="thin">
        <color rgb="FF8EAADB"/>
      </left>
      <right style="medium">
        <color rgb="FF8EAADB"/>
      </right>
      <top style="thin">
        <color rgb="FF8EAADB"/>
      </top>
      <bottom/>
      <diagonal/>
    </border>
    <border>
      <left style="medium">
        <color rgb="FF8EAADB"/>
      </left>
      <right/>
      <top/>
      <bottom/>
      <diagonal/>
    </border>
    <border>
      <left/>
      <right style="thin">
        <color rgb="FF8EAADB"/>
      </right>
      <top/>
      <bottom/>
      <diagonal/>
    </border>
    <border>
      <left/>
      <right style="thin">
        <color rgb="FF8EAADB"/>
      </right>
      <top style="thin">
        <color rgb="FF8EAADB"/>
      </top>
      <bottom style="thin">
        <color rgb="FF8EAADB"/>
      </bottom>
      <diagonal/>
    </border>
    <border>
      <left/>
      <right/>
      <top style="thin">
        <color rgb="FF8EAADB"/>
      </top>
      <bottom style="thin">
        <color rgb="FF8EAADB"/>
      </bottom>
      <diagonal/>
    </border>
    <border>
      <left style="medium">
        <color rgb="FF8EAADB"/>
      </left>
      <right style="thin">
        <color rgb="FF8EAADB"/>
      </right>
      <top style="thin">
        <color rgb="FF8EAADB"/>
      </top>
      <bottom style="thin">
        <color rgb="FF8EAADB"/>
      </bottom>
      <diagonal/>
    </border>
    <border>
      <left style="thin">
        <color rgb="FF8EAADB"/>
      </left>
      <right style="medium">
        <color rgb="FF8EAADB"/>
      </right>
      <top style="thin">
        <color rgb="FF8EAADB"/>
      </top>
      <bottom style="thin">
        <color rgb="FF8EAADB"/>
      </bottom>
      <diagonal/>
    </border>
    <border>
      <left style="thin">
        <color rgb="FF8EAADB"/>
      </left>
      <right style="thin">
        <color rgb="FF8EAADB"/>
      </right>
      <top style="thin">
        <color rgb="FF8EAADB"/>
      </top>
      <bottom style="thin">
        <color rgb="FF8EAADB"/>
      </bottom>
      <diagonal/>
    </border>
    <border>
      <left style="medium">
        <color rgb="FF8EAADB"/>
      </left>
      <right/>
      <top style="thin">
        <color rgb="FF8EAADB"/>
      </top>
      <bottom style="thin">
        <color rgb="FF8EAADB"/>
      </bottom>
      <diagonal/>
    </border>
    <border>
      <left style="thin">
        <color rgb="FF8EAADB"/>
      </left>
      <right/>
      <top style="thin">
        <color rgb="FF8EAADB"/>
      </top>
      <bottom style="thin">
        <color rgb="FF8EAADB"/>
      </bottom>
      <diagonal/>
    </border>
    <border>
      <left style="medium">
        <color rgb="FF8EAADB"/>
      </left>
      <right/>
      <top style="thin">
        <color rgb="FF8EAADB"/>
      </top>
      <bottom style="medium">
        <color rgb="FF8EAADB"/>
      </bottom>
      <diagonal/>
    </border>
    <border>
      <left/>
      <right style="thin">
        <color rgb="FF8EAADB"/>
      </right>
      <top style="thin">
        <color rgb="FF8EAADB"/>
      </top>
      <bottom style="medium">
        <color rgb="FF8EAADB"/>
      </bottom>
      <diagonal/>
    </border>
    <border>
      <left/>
      <right style="thin">
        <color rgb="FF8EAADB"/>
      </right>
      <top style="thin">
        <color rgb="FF8EAADB"/>
      </top>
      <bottom style="medium">
        <color rgb="FF8EAADB"/>
      </bottom>
      <diagonal/>
    </border>
    <border>
      <left style="thin">
        <color rgb="FF8EAADB"/>
      </left>
      <right style="thin">
        <color rgb="FF8EAADB"/>
      </right>
      <top style="thin">
        <color rgb="FF8EAADB"/>
      </top>
      <bottom style="medium">
        <color rgb="FF8EAADB"/>
      </bottom>
      <diagonal/>
    </border>
    <border>
      <left style="thin">
        <color rgb="FF8EAADB"/>
      </left>
      <right/>
      <top style="thin">
        <color rgb="FF8EAADB"/>
      </top>
      <bottom style="medium">
        <color rgb="FF8EAADB"/>
      </bottom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/>
      <right style="thin">
        <color rgb="FF8EAADB"/>
      </right>
      <top/>
      <bottom style="medium">
        <color rgb="FF8EAADB"/>
      </bottom>
      <diagonal/>
    </border>
    <border>
      <left style="medium">
        <color rgb="FF8EAADB"/>
      </left>
      <right style="thin">
        <color rgb="FF8EAADB"/>
      </right>
      <top style="thin">
        <color rgb="FF8EAADB"/>
      </top>
      <bottom style="medium">
        <color rgb="FF8EAADB"/>
      </bottom>
      <diagonal/>
    </border>
    <border>
      <left style="thin">
        <color rgb="FF8EAADB"/>
      </left>
      <right style="medium">
        <color rgb="FF8EAADB"/>
      </right>
      <top style="thin">
        <color rgb="FF8EAADB"/>
      </top>
      <bottom style="medium">
        <color rgb="FF8EAADB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/>
      <right style="thin">
        <color theme="8"/>
      </right>
      <top/>
      <bottom style="medium">
        <color theme="8"/>
      </bottom>
      <diagonal/>
    </border>
    <border>
      <left style="medium">
        <color theme="8"/>
      </left>
      <right style="thin">
        <color theme="8"/>
      </right>
      <top/>
      <bottom style="medium">
        <color theme="8"/>
      </bottom>
      <diagonal/>
    </border>
    <border>
      <left style="medium">
        <color theme="8"/>
      </left>
      <right/>
      <top/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/>
      <top style="thin">
        <color rgb="FF57827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/>
      <top style="thin">
        <color rgb="FF578278"/>
      </top>
      <bottom style="thin">
        <color rgb="FF57827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/>
      <right style="thin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/>
      <top style="medium">
        <color theme="8"/>
      </top>
      <bottom style="thin">
        <color rgb="FF578278"/>
      </bottom>
      <diagonal/>
    </border>
    <border>
      <left style="medium">
        <color theme="8"/>
      </left>
      <right/>
      <top style="thin">
        <color rgb="FF578278"/>
      </top>
      <bottom/>
      <diagonal/>
    </border>
    <border>
      <left style="thin">
        <color theme="8"/>
      </left>
      <right style="medium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medium">
        <color theme="8"/>
      </right>
      <top style="thin">
        <color theme="8"/>
      </top>
      <bottom/>
      <diagonal/>
    </border>
    <border>
      <left style="medium">
        <color theme="8"/>
      </left>
      <right style="medium">
        <color theme="8"/>
      </right>
      <top/>
      <bottom/>
      <diagonal/>
    </border>
    <border>
      <left/>
      <right style="medium">
        <color theme="8"/>
      </right>
      <top/>
      <bottom/>
      <diagonal/>
    </border>
    <border>
      <left/>
      <right style="medium">
        <color theme="8"/>
      </right>
      <top style="medium">
        <color theme="8"/>
      </top>
      <bottom style="thin">
        <color theme="8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 style="medium">
        <color theme="8"/>
      </left>
      <right/>
      <top style="medium">
        <color theme="8"/>
      </top>
      <bottom style="thin">
        <color theme="8"/>
      </bottom>
      <diagonal/>
    </border>
    <border>
      <left/>
      <right style="medium">
        <color theme="8"/>
      </right>
      <top style="medium">
        <color theme="8"/>
      </top>
      <bottom/>
      <diagonal/>
    </border>
    <border>
      <left/>
      <right/>
      <top style="medium">
        <color theme="8"/>
      </top>
      <bottom/>
      <diagonal/>
    </border>
    <border>
      <left style="medium">
        <color theme="8"/>
      </left>
      <right/>
      <top style="medium">
        <color theme="8"/>
      </top>
      <bottom/>
      <diagonal/>
    </border>
    <border>
      <left style="medium">
        <color theme="8"/>
      </left>
      <right style="medium">
        <color theme="8"/>
      </right>
      <top style="medium">
        <color theme="8"/>
      </top>
      <bottom/>
      <diagonal/>
    </border>
  </borders>
  <cellStyleXfs count="2">
    <xf numFmtId="0" fontId="0" fillId="0" borderId="0"/>
    <xf numFmtId="0" fontId="12" fillId="0" borderId="0"/>
  </cellStyleXfs>
  <cellXfs count="1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165" fontId="11" fillId="7" borderId="15" xfId="0" applyNumberFormat="1" applyFont="1" applyFill="1" applyBorder="1" applyAlignment="1">
      <alignment horizontal="left" vertical="center"/>
    </xf>
    <xf numFmtId="165" fontId="11" fillId="7" borderId="16" xfId="0" applyNumberFormat="1" applyFont="1" applyFill="1" applyBorder="1" applyAlignment="1">
      <alignment horizontal="left" vertical="center"/>
    </xf>
    <xf numFmtId="165" fontId="11" fillId="7" borderId="17" xfId="0" applyNumberFormat="1" applyFont="1" applyFill="1" applyBorder="1" applyAlignment="1">
      <alignment horizontal="left" vertical="center"/>
    </xf>
    <xf numFmtId="165" fontId="11" fillId="7" borderId="18" xfId="0" applyNumberFormat="1" applyFont="1" applyFill="1" applyBorder="1" applyAlignment="1">
      <alignment horizontal="left" vertical="center"/>
    </xf>
    <xf numFmtId="165" fontId="11" fillId="7" borderId="19" xfId="0" applyNumberFormat="1" applyFont="1" applyFill="1" applyBorder="1" applyAlignment="1">
      <alignment horizontal="left" vertical="center"/>
    </xf>
    <xf numFmtId="165" fontId="11" fillId="7" borderId="21" xfId="0" applyNumberFormat="1" applyFont="1" applyFill="1" applyBorder="1" applyAlignment="1">
      <alignment horizontal="left" vertical="center"/>
    </xf>
    <xf numFmtId="165" fontId="5" fillId="8" borderId="24" xfId="0" applyNumberFormat="1" applyFont="1" applyFill="1" applyBorder="1" applyAlignment="1">
      <alignment horizontal="left" vertical="center"/>
    </xf>
    <xf numFmtId="165" fontId="5" fillId="8" borderId="17" xfId="0" applyNumberFormat="1" applyFont="1" applyFill="1" applyBorder="1" applyAlignment="1">
      <alignment horizontal="left" vertical="center"/>
    </xf>
    <xf numFmtId="165" fontId="5" fillId="8" borderId="19" xfId="0" applyNumberFormat="1" applyFont="1" applyFill="1" applyBorder="1" applyAlignment="1">
      <alignment horizontal="left" vertical="center"/>
    </xf>
    <xf numFmtId="165" fontId="5" fillId="8" borderId="18" xfId="0" applyNumberFormat="1" applyFont="1" applyFill="1" applyBorder="1" applyAlignment="1">
      <alignment horizontal="left" vertical="center"/>
    </xf>
    <xf numFmtId="165" fontId="11" fillId="9" borderId="15" xfId="0" applyNumberFormat="1" applyFont="1" applyFill="1" applyBorder="1" applyAlignment="1">
      <alignment horizontal="left" vertical="center"/>
    </xf>
    <xf numFmtId="165" fontId="11" fillId="9" borderId="17" xfId="0" applyNumberFormat="1" applyFont="1" applyFill="1" applyBorder="1" applyAlignment="1">
      <alignment horizontal="left" vertical="center"/>
    </xf>
    <xf numFmtId="165" fontId="11" fillId="9" borderId="19" xfId="0" applyNumberFormat="1" applyFont="1" applyFill="1" applyBorder="1" applyAlignment="1">
      <alignment horizontal="left" vertical="center"/>
    </xf>
    <xf numFmtId="165" fontId="11" fillId="9" borderId="18" xfId="0" applyNumberFormat="1" applyFont="1" applyFill="1" applyBorder="1" applyAlignment="1">
      <alignment horizontal="left" vertical="center"/>
    </xf>
    <xf numFmtId="165" fontId="11" fillId="9" borderId="21" xfId="0" applyNumberFormat="1" applyFont="1" applyFill="1" applyBorder="1" applyAlignment="1">
      <alignment horizontal="left" vertical="center"/>
    </xf>
    <xf numFmtId="165" fontId="5" fillId="10" borderId="24" xfId="0" applyNumberFormat="1" applyFont="1" applyFill="1" applyBorder="1" applyAlignment="1">
      <alignment horizontal="left" vertical="center"/>
    </xf>
    <xf numFmtId="165" fontId="11" fillId="11" borderId="15" xfId="0" applyNumberFormat="1" applyFont="1" applyFill="1" applyBorder="1" applyAlignment="1">
      <alignment horizontal="left" vertical="center"/>
    </xf>
    <xf numFmtId="165" fontId="11" fillId="11" borderId="19" xfId="0" applyNumberFormat="1" applyFont="1" applyFill="1" applyBorder="1" applyAlignment="1">
      <alignment horizontal="left" vertical="center"/>
    </xf>
    <xf numFmtId="165" fontId="11" fillId="11" borderId="21" xfId="0" applyNumberFormat="1" applyFont="1" applyFill="1" applyBorder="1" applyAlignment="1">
      <alignment horizontal="left" vertical="center"/>
    </xf>
    <xf numFmtId="165" fontId="11" fillId="11" borderId="17" xfId="0" applyNumberFormat="1" applyFont="1" applyFill="1" applyBorder="1" applyAlignment="1">
      <alignment horizontal="left" vertical="center"/>
    </xf>
    <xf numFmtId="165" fontId="11" fillId="11" borderId="18" xfId="0" applyNumberFormat="1" applyFont="1" applyFill="1" applyBorder="1" applyAlignment="1">
      <alignment horizontal="left" vertical="center"/>
    </xf>
    <xf numFmtId="165" fontId="5" fillId="2" borderId="24" xfId="0" applyNumberFormat="1" applyFont="1" applyFill="1" applyBorder="1" applyAlignment="1">
      <alignment horizontal="left" vertical="center"/>
    </xf>
    <xf numFmtId="165" fontId="5" fillId="2" borderId="25" xfId="0" applyNumberFormat="1" applyFont="1" applyFill="1" applyBorder="1" applyAlignment="1">
      <alignment horizontal="left" vertical="center"/>
    </xf>
    <xf numFmtId="165" fontId="5" fillId="2" borderId="26" xfId="0" applyNumberFormat="1" applyFont="1" applyFill="1" applyBorder="1" applyAlignment="1">
      <alignment horizontal="left" vertical="center"/>
    </xf>
    <xf numFmtId="165" fontId="5" fillId="2" borderId="17" xfId="0" applyNumberFormat="1" applyFont="1" applyFill="1" applyBorder="1" applyAlignment="1">
      <alignment horizontal="left" vertical="center"/>
    </xf>
    <xf numFmtId="165" fontId="5" fillId="2" borderId="19" xfId="0" applyNumberFormat="1" applyFont="1" applyFill="1" applyBorder="1" applyAlignment="1">
      <alignment horizontal="left" vertical="center"/>
    </xf>
    <xf numFmtId="165" fontId="5" fillId="2" borderId="18" xfId="0" applyNumberFormat="1" applyFont="1" applyFill="1" applyBorder="1" applyAlignment="1">
      <alignment horizontal="left" vertical="center"/>
    </xf>
    <xf numFmtId="165" fontId="11" fillId="12" borderId="15" xfId="0" applyNumberFormat="1" applyFont="1" applyFill="1" applyBorder="1" applyAlignment="1">
      <alignment horizontal="left" vertical="center"/>
    </xf>
    <xf numFmtId="165" fontId="11" fillId="12" borderId="19" xfId="0" applyNumberFormat="1" applyFont="1" applyFill="1" applyBorder="1" applyAlignment="1">
      <alignment horizontal="left" vertical="center"/>
    </xf>
    <xf numFmtId="165" fontId="11" fillId="12" borderId="21" xfId="0" applyNumberFormat="1" applyFont="1" applyFill="1" applyBorder="1" applyAlignment="1">
      <alignment horizontal="left" vertical="center"/>
    </xf>
    <xf numFmtId="165" fontId="11" fillId="12" borderId="17" xfId="0" applyNumberFormat="1" applyFont="1" applyFill="1" applyBorder="1" applyAlignment="1">
      <alignment horizontal="left" vertical="center"/>
    </xf>
    <xf numFmtId="165" fontId="11" fillId="12" borderId="18" xfId="0" applyNumberFormat="1" applyFont="1" applyFill="1" applyBorder="1" applyAlignment="1">
      <alignment horizontal="left" vertical="center"/>
    </xf>
    <xf numFmtId="165" fontId="5" fillId="13" borderId="24" xfId="0" applyNumberFormat="1" applyFont="1" applyFill="1" applyBorder="1" applyAlignment="1">
      <alignment horizontal="left" vertical="center"/>
    </xf>
    <xf numFmtId="165" fontId="5" fillId="13" borderId="25" xfId="0" applyNumberFormat="1" applyFont="1" applyFill="1" applyBorder="1" applyAlignment="1">
      <alignment horizontal="left" vertical="center"/>
    </xf>
    <xf numFmtId="165" fontId="5" fillId="13" borderId="26" xfId="0" applyNumberFormat="1" applyFont="1" applyFill="1" applyBorder="1" applyAlignment="1">
      <alignment horizontal="left" vertical="center"/>
    </xf>
    <xf numFmtId="165" fontId="5" fillId="13" borderId="29" xfId="0" applyNumberFormat="1" applyFont="1" applyFill="1" applyBorder="1" applyAlignment="1">
      <alignment horizontal="left" vertical="center"/>
    </xf>
    <xf numFmtId="165" fontId="5" fillId="13" borderId="30" xfId="0" applyNumberFormat="1" applyFont="1" applyFill="1" applyBorder="1" applyAlignment="1">
      <alignment horizontal="left" vertical="center"/>
    </xf>
    <xf numFmtId="0" fontId="12" fillId="0" borderId="0" xfId="1"/>
    <xf numFmtId="165" fontId="13" fillId="0" borderId="0" xfId="1" applyNumberFormat="1" applyFont="1"/>
    <xf numFmtId="165" fontId="13" fillId="0" borderId="0" xfId="1" applyNumberFormat="1" applyFont="1" applyAlignment="1">
      <alignment horizontal="left"/>
    </xf>
    <xf numFmtId="165" fontId="13" fillId="0" borderId="0" xfId="1" applyNumberFormat="1" applyFont="1" applyAlignment="1">
      <alignment horizontal="left" wrapText="1"/>
    </xf>
    <xf numFmtId="165" fontId="14" fillId="14" borderId="31" xfId="1" applyNumberFormat="1" applyFont="1" applyFill="1" applyBorder="1" applyAlignment="1">
      <alignment horizontal="left" vertical="center"/>
    </xf>
    <xf numFmtId="165" fontId="14" fillId="15" borderId="31" xfId="1" applyNumberFormat="1" applyFont="1" applyFill="1" applyBorder="1" applyAlignment="1">
      <alignment horizontal="left" vertical="center" wrapText="1"/>
    </xf>
    <xf numFmtId="165" fontId="15" fillId="16" borderId="31" xfId="1" applyNumberFormat="1" applyFont="1" applyFill="1" applyBorder="1" applyAlignment="1">
      <alignment horizontal="left" vertical="center"/>
    </xf>
    <xf numFmtId="165" fontId="16" fillId="16" borderId="31" xfId="1" applyNumberFormat="1" applyFont="1" applyFill="1" applyBorder="1" applyAlignment="1">
      <alignment horizontal="left" vertical="center" wrapText="1"/>
    </xf>
    <xf numFmtId="165" fontId="15" fillId="0" borderId="31" xfId="1" applyNumberFormat="1" applyFont="1" applyBorder="1" applyAlignment="1">
      <alignment horizontal="left" vertical="center"/>
    </xf>
    <xf numFmtId="165" fontId="16" fillId="0" borderId="31" xfId="1" applyNumberFormat="1" applyFont="1" applyBorder="1" applyAlignment="1">
      <alignment horizontal="left" vertical="center" wrapText="1"/>
    </xf>
    <xf numFmtId="165" fontId="17" fillId="14" borderId="31" xfId="1" applyNumberFormat="1" applyFont="1" applyFill="1" applyBorder="1" applyAlignment="1">
      <alignment horizontal="center" vertical="center" wrapText="1"/>
    </xf>
    <xf numFmtId="165" fontId="9" fillId="17" borderId="31" xfId="1" applyNumberFormat="1" applyFont="1" applyFill="1" applyBorder="1" applyAlignment="1">
      <alignment horizontal="center" vertical="center" wrapText="1"/>
    </xf>
    <xf numFmtId="165" fontId="5" fillId="15" borderId="35" xfId="1" applyNumberFormat="1" applyFont="1" applyFill="1" applyBorder="1" applyAlignment="1">
      <alignment horizontal="center" vertical="center"/>
    </xf>
    <xf numFmtId="165" fontId="5" fillId="15" borderId="36" xfId="1" applyNumberFormat="1" applyFont="1" applyFill="1" applyBorder="1" applyAlignment="1">
      <alignment horizontal="center" vertical="center"/>
    </xf>
    <xf numFmtId="165" fontId="5" fillId="15" borderId="37" xfId="1" applyNumberFormat="1" applyFont="1" applyFill="1" applyBorder="1" applyAlignment="1">
      <alignment horizontal="center" vertical="center"/>
    </xf>
    <xf numFmtId="165" fontId="18" fillId="19" borderId="35" xfId="1" applyNumberFormat="1" applyFont="1" applyFill="1" applyBorder="1" applyAlignment="1">
      <alignment horizontal="center" vertical="center"/>
    </xf>
    <xf numFmtId="165" fontId="18" fillId="19" borderId="36" xfId="1" applyNumberFormat="1" applyFont="1" applyFill="1" applyBorder="1" applyAlignment="1">
      <alignment horizontal="center" vertical="center"/>
    </xf>
    <xf numFmtId="165" fontId="18" fillId="19" borderId="38" xfId="1" applyNumberFormat="1" applyFont="1" applyFill="1" applyBorder="1" applyAlignment="1">
      <alignment horizontal="center" vertical="center"/>
    </xf>
    <xf numFmtId="165" fontId="18" fillId="20" borderId="35" xfId="1" applyNumberFormat="1" applyFont="1" applyFill="1" applyBorder="1" applyAlignment="1">
      <alignment horizontal="center" vertical="center"/>
    </xf>
    <xf numFmtId="165" fontId="18" fillId="20" borderId="38" xfId="1" applyNumberFormat="1" applyFont="1" applyFill="1" applyBorder="1" applyAlignment="1">
      <alignment horizontal="center" vertical="center"/>
    </xf>
    <xf numFmtId="165" fontId="18" fillId="14" borderId="35" xfId="1" applyNumberFormat="1" applyFont="1" applyFill="1" applyBorder="1" applyAlignment="1">
      <alignment horizontal="center" vertical="center"/>
    </xf>
    <xf numFmtId="165" fontId="18" fillId="14" borderId="36" xfId="1" applyNumberFormat="1" applyFont="1" applyFill="1" applyBorder="1" applyAlignment="1">
      <alignment horizontal="center" vertical="center"/>
    </xf>
    <xf numFmtId="165" fontId="18" fillId="14" borderId="38" xfId="1" applyNumberFormat="1" applyFont="1" applyFill="1" applyBorder="1" applyAlignment="1">
      <alignment horizontal="center" vertical="center"/>
    </xf>
    <xf numFmtId="165" fontId="18" fillId="21" borderId="35" xfId="1" applyNumberFormat="1" applyFont="1" applyFill="1" applyBorder="1" applyAlignment="1">
      <alignment horizontal="center" vertical="center"/>
    </xf>
    <xf numFmtId="165" fontId="18" fillId="21" borderId="38" xfId="1" applyNumberFormat="1" applyFont="1" applyFill="1" applyBorder="1" applyAlignment="1">
      <alignment horizontal="center" vertical="center"/>
    </xf>
    <xf numFmtId="165" fontId="18" fillId="15" borderId="39" xfId="1" applyNumberFormat="1" applyFont="1" applyFill="1" applyBorder="1" applyAlignment="1">
      <alignment horizontal="left" vertical="center" wrapText="1"/>
    </xf>
    <xf numFmtId="165" fontId="19" fillId="0" borderId="0" xfId="1" applyNumberFormat="1" applyFont="1" applyAlignment="1">
      <alignment vertical="center"/>
    </xf>
    <xf numFmtId="165" fontId="4" fillId="22" borderId="40" xfId="1" applyNumberFormat="1" applyFont="1" applyFill="1" applyBorder="1" applyAlignment="1">
      <alignment horizontal="center" vertical="center"/>
    </xf>
    <xf numFmtId="165" fontId="4" fillId="22" borderId="41" xfId="1" applyNumberFormat="1" applyFont="1" applyFill="1" applyBorder="1" applyAlignment="1">
      <alignment horizontal="center" vertical="center"/>
    </xf>
    <xf numFmtId="165" fontId="4" fillId="22" borderId="42" xfId="1" applyNumberFormat="1" applyFont="1" applyFill="1" applyBorder="1" applyAlignment="1">
      <alignment horizontal="center" vertical="center"/>
    </xf>
    <xf numFmtId="165" fontId="1" fillId="23" borderId="40" xfId="1" applyNumberFormat="1" applyFont="1" applyFill="1" applyBorder="1" applyAlignment="1">
      <alignment horizontal="center" vertical="center" wrapText="1"/>
    </xf>
    <xf numFmtId="165" fontId="1" fillId="23" borderId="41" xfId="1" applyNumberFormat="1" applyFont="1" applyFill="1" applyBorder="1" applyAlignment="1">
      <alignment horizontal="center" vertical="center" wrapText="1"/>
    </xf>
    <xf numFmtId="165" fontId="1" fillId="23" borderId="43" xfId="1" applyNumberFormat="1" applyFont="1" applyFill="1" applyBorder="1" applyAlignment="1">
      <alignment horizontal="center" vertical="center" wrapText="1"/>
    </xf>
    <xf numFmtId="165" fontId="1" fillId="24" borderId="40" xfId="1" applyNumberFormat="1" applyFont="1" applyFill="1" applyBorder="1" applyAlignment="1">
      <alignment horizontal="center" vertical="center" wrapText="1"/>
    </xf>
    <xf numFmtId="165" fontId="1" fillId="24" borderId="43" xfId="1" applyNumberFormat="1" applyFont="1" applyFill="1" applyBorder="1" applyAlignment="1">
      <alignment horizontal="center" vertical="center" wrapText="1"/>
    </xf>
    <xf numFmtId="165" fontId="1" fillId="22" borderId="40" xfId="1" applyNumberFormat="1" applyFont="1" applyFill="1" applyBorder="1" applyAlignment="1">
      <alignment horizontal="center" vertical="center" wrapText="1"/>
    </xf>
    <xf numFmtId="165" fontId="1" fillId="22" borderId="41" xfId="1" applyNumberFormat="1" applyFont="1" applyFill="1" applyBorder="1" applyAlignment="1">
      <alignment horizontal="center" vertical="center" wrapText="1"/>
    </xf>
    <xf numFmtId="165" fontId="1" fillId="22" borderId="43" xfId="1" applyNumberFormat="1" applyFont="1" applyFill="1" applyBorder="1" applyAlignment="1">
      <alignment horizontal="center" vertical="center" wrapText="1"/>
    </xf>
    <xf numFmtId="165" fontId="1" fillId="25" borderId="40" xfId="1" applyNumberFormat="1" applyFont="1" applyFill="1" applyBorder="1" applyAlignment="1">
      <alignment horizontal="center" vertical="center" wrapText="1"/>
    </xf>
    <xf numFmtId="165" fontId="1" fillId="25" borderId="43" xfId="1" applyNumberFormat="1" applyFont="1" applyFill="1" applyBorder="1" applyAlignment="1">
      <alignment horizontal="center" vertical="center" wrapText="1"/>
    </xf>
    <xf numFmtId="165" fontId="1" fillId="0" borderId="44" xfId="1" applyNumberFormat="1" applyFont="1" applyBorder="1" applyAlignment="1">
      <alignment horizontal="left" vertical="center" wrapText="1"/>
    </xf>
    <xf numFmtId="165" fontId="13" fillId="0" borderId="0" xfId="1" applyNumberFormat="1" applyFont="1" applyAlignment="1">
      <alignment vertical="center"/>
    </xf>
    <xf numFmtId="165" fontId="4" fillId="22" borderId="45" xfId="1" applyNumberFormat="1" applyFont="1" applyFill="1" applyBorder="1" applyAlignment="1">
      <alignment horizontal="center" vertical="center"/>
    </xf>
    <xf numFmtId="165" fontId="4" fillId="22" borderId="31" xfId="1" applyNumberFormat="1" applyFont="1" applyFill="1" applyBorder="1" applyAlignment="1">
      <alignment horizontal="center" vertical="center"/>
    </xf>
    <xf numFmtId="165" fontId="4" fillId="22" borderId="32" xfId="1" applyNumberFormat="1" applyFont="1" applyFill="1" applyBorder="1" applyAlignment="1">
      <alignment horizontal="center" vertical="center"/>
    </xf>
    <xf numFmtId="165" fontId="1" fillId="23" borderId="45" xfId="1" applyNumberFormat="1" applyFont="1" applyFill="1" applyBorder="1" applyAlignment="1">
      <alignment horizontal="center" vertical="center" wrapText="1"/>
    </xf>
    <xf numFmtId="165" fontId="1" fillId="23" borderId="31" xfId="1" applyNumberFormat="1" applyFont="1" applyFill="1" applyBorder="1" applyAlignment="1">
      <alignment horizontal="center" vertical="center" wrapText="1"/>
    </xf>
    <xf numFmtId="165" fontId="1" fillId="23" borderId="46" xfId="1" applyNumberFormat="1" applyFont="1" applyFill="1" applyBorder="1" applyAlignment="1">
      <alignment horizontal="center" vertical="center" wrapText="1"/>
    </xf>
    <xf numFmtId="165" fontId="1" fillId="24" borderId="45" xfId="1" applyNumberFormat="1" applyFont="1" applyFill="1" applyBorder="1" applyAlignment="1">
      <alignment horizontal="center" vertical="center" wrapText="1"/>
    </xf>
    <xf numFmtId="165" fontId="1" fillId="24" borderId="46" xfId="1" applyNumberFormat="1" applyFont="1" applyFill="1" applyBorder="1" applyAlignment="1">
      <alignment horizontal="center" vertical="center" wrapText="1"/>
    </xf>
    <xf numFmtId="165" fontId="1" fillId="22" borderId="45" xfId="1" applyNumberFormat="1" applyFont="1" applyFill="1" applyBorder="1" applyAlignment="1">
      <alignment horizontal="center" vertical="center" wrapText="1"/>
    </xf>
    <xf numFmtId="165" fontId="1" fillId="22" borderId="31" xfId="1" applyNumberFormat="1" applyFont="1" applyFill="1" applyBorder="1" applyAlignment="1">
      <alignment horizontal="center" vertical="center" wrapText="1"/>
    </xf>
    <xf numFmtId="165" fontId="1" fillId="22" borderId="46" xfId="1" applyNumberFormat="1" applyFont="1" applyFill="1" applyBorder="1" applyAlignment="1">
      <alignment horizontal="center" vertical="center" wrapText="1"/>
    </xf>
    <xf numFmtId="165" fontId="1" fillId="25" borderId="45" xfId="1" applyNumberFormat="1" applyFont="1" applyFill="1" applyBorder="1" applyAlignment="1">
      <alignment horizontal="center" vertical="center" wrapText="1"/>
    </xf>
    <xf numFmtId="165" fontId="1" fillId="25" borderId="46" xfId="1" applyNumberFormat="1" applyFont="1" applyFill="1" applyBorder="1" applyAlignment="1">
      <alignment horizontal="center" vertical="center" wrapText="1"/>
    </xf>
    <xf numFmtId="165" fontId="1" fillId="0" borderId="47" xfId="1" applyNumberFormat="1" applyFont="1" applyBorder="1" applyAlignment="1">
      <alignment horizontal="left" vertical="center" wrapText="1"/>
    </xf>
    <xf numFmtId="165" fontId="4" fillId="26" borderId="48" xfId="1" applyNumberFormat="1" applyFont="1" applyFill="1" applyBorder="1" applyAlignment="1">
      <alignment horizontal="center" vertical="center"/>
    </xf>
    <xf numFmtId="165" fontId="4" fillId="26" borderId="49" xfId="1" applyNumberFormat="1" applyFont="1" applyFill="1" applyBorder="1" applyAlignment="1">
      <alignment horizontal="center" vertical="center"/>
    </xf>
    <xf numFmtId="165" fontId="4" fillId="26" borderId="50" xfId="1" applyNumberFormat="1" applyFont="1" applyFill="1" applyBorder="1" applyAlignment="1">
      <alignment horizontal="center" vertical="center"/>
    </xf>
    <xf numFmtId="165" fontId="20" fillId="27" borderId="48" xfId="1" applyNumberFormat="1" applyFont="1" applyFill="1" applyBorder="1" applyAlignment="1">
      <alignment horizontal="center" vertical="center" wrapText="1"/>
    </xf>
    <xf numFmtId="165" fontId="20" fillId="27" borderId="49" xfId="1" applyNumberFormat="1" applyFont="1" applyFill="1" applyBorder="1" applyAlignment="1">
      <alignment horizontal="center" vertical="center" wrapText="1"/>
    </xf>
    <xf numFmtId="165" fontId="20" fillId="27" borderId="51" xfId="1" applyNumberFormat="1" applyFont="1" applyFill="1" applyBorder="1" applyAlignment="1">
      <alignment horizontal="center" vertical="center" wrapText="1"/>
    </xf>
    <xf numFmtId="165" fontId="20" fillId="28" borderId="48" xfId="1" applyNumberFormat="1" applyFont="1" applyFill="1" applyBorder="1" applyAlignment="1">
      <alignment horizontal="center" vertical="center" wrapText="1"/>
    </xf>
    <xf numFmtId="165" fontId="20" fillId="28" borderId="49" xfId="1" applyNumberFormat="1" applyFont="1" applyFill="1" applyBorder="1" applyAlignment="1">
      <alignment horizontal="center" vertical="center" wrapText="1"/>
    </xf>
    <xf numFmtId="165" fontId="20" fillId="28" borderId="51" xfId="1" applyNumberFormat="1" applyFont="1" applyFill="1" applyBorder="1" applyAlignment="1">
      <alignment horizontal="center" vertical="center" wrapText="1"/>
    </xf>
    <xf numFmtId="165" fontId="4" fillId="29" borderId="52" xfId="1" applyNumberFormat="1" applyFont="1" applyFill="1" applyBorder="1" applyAlignment="1">
      <alignment horizontal="left" vertical="center" wrapText="1"/>
    </xf>
    <xf numFmtId="165" fontId="1" fillId="0" borderId="53" xfId="1" applyNumberFormat="1" applyFont="1" applyBorder="1" applyAlignment="1">
      <alignment horizontal="left" vertical="center" wrapText="1"/>
    </xf>
    <xf numFmtId="165" fontId="17" fillId="15" borderId="54" xfId="1" applyNumberFormat="1" applyFont="1" applyFill="1" applyBorder="1" applyAlignment="1">
      <alignment horizontal="center" vertical="center" wrapText="1"/>
    </xf>
    <xf numFmtId="165" fontId="17" fillId="15" borderId="55" xfId="1" applyNumberFormat="1" applyFont="1" applyFill="1" applyBorder="1" applyAlignment="1">
      <alignment horizontal="center" vertical="center" wrapText="1"/>
    </xf>
    <xf numFmtId="165" fontId="17" fillId="15" borderId="56" xfId="1" applyNumberFormat="1" applyFont="1" applyFill="1" applyBorder="1" applyAlignment="1">
      <alignment horizontal="center" vertical="center" wrapText="1"/>
    </xf>
    <xf numFmtId="165" fontId="17" fillId="30" borderId="57" xfId="1" applyNumberFormat="1" applyFont="1" applyFill="1" applyBorder="1" applyAlignment="1">
      <alignment horizontal="center" vertical="center" wrapText="1"/>
    </xf>
    <xf numFmtId="165" fontId="17" fillId="30" borderId="43" xfId="1" applyNumberFormat="1" applyFont="1" applyFill="1" applyBorder="1" applyAlignment="1">
      <alignment horizontal="center" vertical="center" wrapText="1"/>
    </xf>
    <xf numFmtId="165" fontId="17" fillId="31" borderId="57" xfId="1" applyNumberFormat="1" applyFont="1" applyFill="1" applyBorder="1" applyAlignment="1">
      <alignment horizontal="center" vertical="center" wrapText="1"/>
    </xf>
    <xf numFmtId="165" fontId="17" fillId="31" borderId="43" xfId="1" applyNumberFormat="1" applyFont="1" applyFill="1" applyBorder="1" applyAlignment="1">
      <alignment horizontal="center" vertical="center" wrapText="1"/>
    </xf>
    <xf numFmtId="165" fontId="19" fillId="0" borderId="0" xfId="1" applyNumberFormat="1" applyFont="1"/>
    <xf numFmtId="165" fontId="21" fillId="0" borderId="0" xfId="1" applyNumberFormat="1" applyFont="1" applyAlignment="1">
      <alignment horizontal="left" vertical="center"/>
    </xf>
    <xf numFmtId="165" fontId="1" fillId="0" borderId="0" xfId="1" applyNumberFormat="1" applyFont="1" applyAlignment="1">
      <alignment horizontal="right" vertical="center" wrapText="1"/>
    </xf>
    <xf numFmtId="165" fontId="22" fillId="0" borderId="0" xfId="1" applyNumberFormat="1" applyFont="1" applyAlignment="1">
      <alignment horizontal="left" vertical="center"/>
    </xf>
    <xf numFmtId="165" fontId="23" fillId="0" borderId="0" xfId="1" applyNumberFormat="1" applyFont="1" applyAlignment="1">
      <alignment vertical="center"/>
    </xf>
    <xf numFmtId="165" fontId="24" fillId="0" borderId="0" xfId="1" applyNumberFormat="1" applyFont="1" applyAlignment="1">
      <alignment horizontal="center" vertical="center"/>
    </xf>
    <xf numFmtId="165" fontId="25" fillId="0" borderId="0" xfId="1" applyNumberFormat="1" applyFont="1" applyAlignment="1">
      <alignment horizontal="center" vertical="center"/>
    </xf>
    <xf numFmtId="165" fontId="26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24" fillId="0" borderId="0" xfId="1" applyNumberFormat="1" applyFont="1" applyAlignment="1">
      <alignment horizontal="center" vertical="center"/>
    </xf>
    <xf numFmtId="0" fontId="12" fillId="0" borderId="0" xfId="1"/>
    <xf numFmtId="165" fontId="5" fillId="17" borderId="66" xfId="1" applyNumberFormat="1" applyFont="1" applyFill="1" applyBorder="1" applyAlignment="1">
      <alignment horizontal="center" vertical="center" wrapText="1"/>
    </xf>
    <xf numFmtId="0" fontId="6" fillId="0" borderId="58" xfId="1" applyFont="1" applyBorder="1"/>
    <xf numFmtId="165" fontId="5" fillId="14" borderId="62" xfId="1" applyNumberFormat="1" applyFont="1" applyFill="1" applyBorder="1" applyAlignment="1">
      <alignment horizontal="center" vertical="center" wrapText="1"/>
    </xf>
    <xf numFmtId="0" fontId="6" fillId="0" borderId="60" xfId="1" applyFont="1" applyBorder="1"/>
    <xf numFmtId="0" fontId="6" fillId="0" borderId="61" xfId="1" applyFont="1" applyBorder="1"/>
    <xf numFmtId="165" fontId="5" fillId="19" borderId="62" xfId="1" applyNumberFormat="1" applyFont="1" applyFill="1" applyBorder="1" applyAlignment="1">
      <alignment horizontal="center" vertical="center" wrapText="1"/>
    </xf>
    <xf numFmtId="165" fontId="25" fillId="0" borderId="0" xfId="1" applyNumberFormat="1" applyFont="1" applyAlignment="1">
      <alignment horizontal="center" vertical="center"/>
    </xf>
    <xf numFmtId="165" fontId="5" fillId="32" borderId="64" xfId="1" applyNumberFormat="1" applyFont="1" applyFill="1" applyBorder="1" applyAlignment="1">
      <alignment horizontal="center" vertical="center" wrapText="1"/>
    </xf>
    <xf numFmtId="0" fontId="6" fillId="0" borderId="64" xfId="1" applyFont="1" applyBorder="1"/>
    <xf numFmtId="0" fontId="6" fillId="0" borderId="63" xfId="1" applyFont="1" applyBorder="1"/>
    <xf numFmtId="0" fontId="6" fillId="0" borderId="0" xfId="1" applyFont="1"/>
    <xf numFmtId="0" fontId="6" fillId="0" borderId="59" xfId="1" applyFont="1" applyBorder="1"/>
    <xf numFmtId="165" fontId="5" fillId="21" borderId="65" xfId="1" applyNumberFormat="1" applyFont="1" applyFill="1" applyBorder="1" applyAlignment="1">
      <alignment horizontal="center" vertical="center"/>
    </xf>
    <xf numFmtId="165" fontId="5" fillId="20" borderId="65" xfId="1" applyNumberFormat="1" applyFont="1" applyFill="1" applyBorder="1" applyAlignment="1">
      <alignment horizontal="center" vertical="center"/>
    </xf>
    <xf numFmtId="165" fontId="9" fillId="18" borderId="34" xfId="1" applyNumberFormat="1" applyFont="1" applyFill="1" applyBorder="1" applyAlignment="1">
      <alignment horizontal="center" vertical="center" wrapText="1"/>
    </xf>
    <xf numFmtId="0" fontId="6" fillId="0" borderId="33" xfId="1" applyFont="1" applyBorder="1"/>
    <xf numFmtId="0" fontId="6" fillId="0" borderId="32" xfId="1" applyFont="1" applyBorder="1"/>
    <xf numFmtId="0" fontId="9" fillId="5" borderId="5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/>
    <xf numFmtId="164" fontId="7" fillId="3" borderId="1" xfId="0" applyNumberFormat="1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9" fillId="4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8" fillId="4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3" fillId="7" borderId="13" xfId="0" applyFont="1" applyFill="1" applyBorder="1" applyAlignment="1">
      <alignment horizontal="center" vertical="center"/>
    </xf>
    <xf numFmtId="0" fontId="6" fillId="0" borderId="14" xfId="0" applyFont="1" applyBorder="1"/>
    <xf numFmtId="0" fontId="3" fillId="7" borderId="20" xfId="0" applyFont="1" applyFill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/>
    </xf>
    <xf numFmtId="0" fontId="6" fillId="0" borderId="23" xfId="0" applyFont="1" applyBorder="1"/>
    <xf numFmtId="0" fontId="9" fillId="2" borderId="22" xfId="0" applyFont="1" applyFill="1" applyBorder="1" applyAlignment="1">
      <alignment horizontal="center" vertical="center"/>
    </xf>
    <xf numFmtId="0" fontId="3" fillId="12" borderId="20" xfId="0" applyFont="1" applyFill="1" applyBorder="1" applyAlignment="1">
      <alignment horizontal="center" vertical="center"/>
    </xf>
    <xf numFmtId="0" fontId="9" fillId="13" borderId="27" xfId="0" applyFont="1" applyFill="1" applyBorder="1" applyAlignment="1">
      <alignment horizontal="center" vertical="center"/>
    </xf>
    <xf numFmtId="0" fontId="6" fillId="0" borderId="28" xfId="0" applyFont="1" applyBorder="1"/>
    <xf numFmtId="0" fontId="3" fillId="9" borderId="13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9" fillId="10" borderId="22" xfId="0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Century Gothic"/>
              </a:defRPr>
            </a:pPr>
            <a:r>
              <a:rPr lang="pt-BR" sz="1400" b="0" i="0">
                <a:solidFill>
                  <a:srgbClr val="757575"/>
                </a:solidFill>
                <a:latin typeface="Century Gothic"/>
              </a:rPr>
              <a:t>RESUMO DO ANO ATÉ O PRESENTE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>PROJETADO</c:v>
          </c:tx>
          <c:spPr>
            <a:solidFill>
              <a:srgbClr val="94B6D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'Orçamento de Conteúdo'!$B$46:$B$50</c:f>
              <c:strCache>
                <c:ptCount val="5"/>
                <c:pt idx="0">
                  <c:v> Serviços </c:v>
                </c:pt>
                <c:pt idx="1">
                  <c:v> Software / Hardware </c:v>
                </c:pt>
                <c:pt idx="2">
                  <c:v> Divulgação de Conteúdo </c:v>
                </c:pt>
                <c:pt idx="3">
                  <c:v> Freelancers </c:v>
                </c:pt>
                <c:pt idx="4">
                  <c:v> Outros </c:v>
                </c:pt>
              </c:strCache>
            </c:strRef>
          </c:cat>
          <c:val>
            <c:numRef>
              <c:f>'Orçamento de Conteúdo'!$C$46:$C$50</c:f>
              <c:numCache>
                <c:formatCode>_([$R$-416]\ * #,##0.00_);_([$R$-416]\ * \(#,##0.00\);_([$R$-416]\ 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6B4-4579-9552-B7929A5B8B29}"/>
            </c:ext>
          </c:extLst>
        </c:ser>
        <c:ser>
          <c:idx val="1"/>
          <c:order val="1"/>
          <c:tx>
            <c:v>GASTO</c:v>
          </c:tx>
          <c:spPr>
            <a:solidFill>
              <a:srgbClr val="DD8047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'Orçamento de Conteúdo'!$B$46:$B$50</c:f>
              <c:strCache>
                <c:ptCount val="5"/>
                <c:pt idx="0">
                  <c:v> Serviços </c:v>
                </c:pt>
                <c:pt idx="1">
                  <c:v> Software / Hardware </c:v>
                </c:pt>
                <c:pt idx="2">
                  <c:v> Divulgação de Conteúdo </c:v>
                </c:pt>
                <c:pt idx="3">
                  <c:v> Freelancers </c:v>
                </c:pt>
                <c:pt idx="4">
                  <c:v> Outros </c:v>
                </c:pt>
              </c:strCache>
            </c:strRef>
          </c:cat>
          <c:val>
            <c:numRef>
              <c:f>'Orçamento de Conteúdo'!$D$46:$D$50</c:f>
              <c:numCache>
                <c:formatCode>_([$R$-416]\ * #,##0.00_);_([$R$-416]\ * \(#,##0.00\);_([$R$-416]\ 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6B4-4579-9552-B7929A5B8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685360"/>
        <c:axId val="1871671760"/>
      </c:barChart>
      <c:catAx>
        <c:axId val="187168536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pt-B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100" b="0" i="0">
                <a:solidFill>
                  <a:srgbClr val="000000"/>
                </a:solidFill>
                <a:latin typeface="Century Gothic"/>
              </a:defRPr>
            </a:pPr>
            <a:endParaRPr lang="pt-BR"/>
          </a:p>
        </c:txPr>
        <c:crossAx val="1871671760"/>
        <c:crosses val="autoZero"/>
        <c:auto val="1"/>
        <c:lblAlgn val="ctr"/>
        <c:lblOffset val="100"/>
        <c:noMultiLvlLbl val="1"/>
      </c:catAx>
      <c:valAx>
        <c:axId val="187167176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pt-BR"/>
              </a:p>
            </c:rich>
          </c:tx>
          <c:overlay val="0"/>
        </c:title>
        <c:numFmt formatCode="_-&quot;$&quot;* #,##0_-;\-&quot;$&quot;* #,##0_-;_-&quot;$&quot;* &quot;-&quot;_-;_-@_-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entury Gothic"/>
              </a:defRPr>
            </a:pPr>
            <a:endParaRPr lang="pt-BR"/>
          </a:p>
        </c:txPr>
        <c:crossAx val="1871685360"/>
        <c:crosses val="max"/>
        <c:crossBetween val="between"/>
      </c:valAx>
    </c:plotArea>
    <c:legend>
      <c:legendPos val="b"/>
      <c:overlay val="0"/>
      <c:txPr>
        <a:bodyPr/>
        <a:lstStyle/>
        <a:p>
          <a:pPr lvl="0">
            <a:defRPr sz="1100" b="0" i="0">
              <a:solidFill>
                <a:srgbClr val="1A1A1A"/>
              </a:solidFill>
              <a:latin typeface="Century Gothic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381000</xdr:colOff>
      <xdr:row>42</xdr:row>
      <xdr:rowOff>200025</xdr:rowOff>
    </xdr:from>
    <xdr:ext cx="20631150" cy="2790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B2F2A"/>
  </sheetPr>
  <dimension ref="A1:AO1000"/>
  <sheetViews>
    <sheetView showGridLines="0" tabSelected="1" workbookViewId="0">
      <pane ySplit="7" topLeftCell="A8" activePane="bottomLeft" state="frozen"/>
      <selection pane="bottomLeft" activeCell="B13" sqref="B13"/>
    </sheetView>
  </sheetViews>
  <sheetFormatPr defaultColWidth="11.19921875" defaultRowHeight="15" customHeight="1" x14ac:dyDescent="0.3"/>
  <cols>
    <col min="1" max="1" width="1.5" style="47" customWidth="1"/>
    <col min="2" max="2" width="28.59765625" style="47" customWidth="1"/>
    <col min="3" max="8" width="9.59765625" style="47" customWidth="1"/>
    <col min="9" max="11" width="10.69921875" style="47" customWidth="1"/>
    <col min="12" max="17" width="9.59765625" style="47" customWidth="1"/>
    <col min="18" max="20" width="10.69921875" style="47" customWidth="1"/>
    <col min="21" max="26" width="9.59765625" style="47" customWidth="1"/>
    <col min="27" max="29" width="10.69921875" style="47" customWidth="1"/>
    <col min="30" max="35" width="9.59765625" style="47" customWidth="1"/>
    <col min="36" max="38" width="10.69921875" style="47" customWidth="1"/>
    <col min="39" max="41" width="13.09765625" style="47" customWidth="1"/>
    <col min="42" max="16384" width="11.19921875" style="47"/>
  </cols>
  <sheetData>
    <row r="1" spans="1:41" ht="37.5" customHeight="1" x14ac:dyDescent="0.3">
      <c r="A1" s="48"/>
      <c r="B1" s="2" t="s">
        <v>69</v>
      </c>
      <c r="C1" s="124"/>
      <c r="D1" s="124"/>
      <c r="E1" s="124"/>
      <c r="F1" s="124"/>
      <c r="G1" s="124"/>
      <c r="H1" s="139" t="s">
        <v>68</v>
      </c>
      <c r="I1" s="132"/>
      <c r="J1" s="132"/>
      <c r="K1" s="132"/>
      <c r="L1" s="131">
        <f>AM42</f>
        <v>0</v>
      </c>
      <c r="M1" s="132"/>
      <c r="N1" s="124"/>
      <c r="O1" s="139" t="s">
        <v>67</v>
      </c>
      <c r="P1" s="132"/>
      <c r="Q1" s="132"/>
      <c r="R1" s="132"/>
      <c r="S1" s="131">
        <f>AN42</f>
        <v>0</v>
      </c>
      <c r="T1" s="132"/>
      <c r="U1" s="124"/>
      <c r="V1" s="139" t="s">
        <v>66</v>
      </c>
      <c r="W1" s="132"/>
      <c r="X1" s="132"/>
      <c r="Y1" s="132"/>
      <c r="Z1" s="131">
        <f>AO42</f>
        <v>0</v>
      </c>
      <c r="AA1" s="132"/>
      <c r="AB1" s="125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48"/>
      <c r="AN1" s="48"/>
      <c r="AO1" s="48"/>
    </row>
    <row r="2" spans="1:41" ht="3.75" customHeight="1" x14ac:dyDescent="0.3">
      <c r="A2" s="48"/>
      <c r="B2" s="128"/>
      <c r="C2" s="124"/>
      <c r="D2" s="124"/>
      <c r="E2" s="124"/>
      <c r="F2" s="124"/>
      <c r="G2" s="124"/>
      <c r="H2" s="127"/>
      <c r="I2" s="127"/>
      <c r="J2" s="127"/>
      <c r="K2" s="127"/>
      <c r="L2" s="126"/>
      <c r="M2" s="126"/>
      <c r="N2" s="124"/>
      <c r="O2" s="124"/>
      <c r="P2" s="127"/>
      <c r="Q2" s="127"/>
      <c r="R2" s="127"/>
      <c r="S2" s="127"/>
      <c r="T2" s="126"/>
      <c r="U2" s="126"/>
      <c r="V2" s="125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48"/>
      <c r="AH2" s="48"/>
      <c r="AI2" s="48"/>
      <c r="AJ2" s="48"/>
      <c r="AK2" s="48"/>
      <c r="AL2" s="48"/>
      <c r="AM2" s="48"/>
      <c r="AN2" s="48"/>
      <c r="AO2" s="48"/>
    </row>
    <row r="3" spans="1:41" ht="3.75" customHeight="1" thickBot="1" x14ac:dyDescent="0.35">
      <c r="A3" s="48"/>
      <c r="B3" s="123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48"/>
      <c r="AN3" s="48"/>
      <c r="AO3" s="48"/>
    </row>
    <row r="4" spans="1:41" ht="19.5" customHeight="1" thickBot="1" x14ac:dyDescent="0.35">
      <c r="A4" s="121"/>
      <c r="B4" s="133" t="s">
        <v>29</v>
      </c>
      <c r="C4" s="145" t="s">
        <v>65</v>
      </c>
      <c r="D4" s="141"/>
      <c r="E4" s="141"/>
      <c r="F4" s="141"/>
      <c r="G4" s="141"/>
      <c r="H4" s="141"/>
      <c r="I4" s="141"/>
      <c r="J4" s="141"/>
      <c r="K4" s="142"/>
      <c r="L4" s="146" t="s">
        <v>64</v>
      </c>
      <c r="M4" s="141"/>
      <c r="N4" s="141"/>
      <c r="O4" s="141"/>
      <c r="P4" s="141"/>
      <c r="Q4" s="141"/>
      <c r="R4" s="141"/>
      <c r="S4" s="141"/>
      <c r="T4" s="142"/>
      <c r="U4" s="145" t="s">
        <v>63</v>
      </c>
      <c r="V4" s="141"/>
      <c r="W4" s="141"/>
      <c r="X4" s="141"/>
      <c r="Y4" s="141"/>
      <c r="Z4" s="141"/>
      <c r="AA4" s="141"/>
      <c r="AB4" s="141"/>
      <c r="AC4" s="142"/>
      <c r="AD4" s="146" t="s">
        <v>62</v>
      </c>
      <c r="AE4" s="141"/>
      <c r="AF4" s="141"/>
      <c r="AG4" s="141"/>
      <c r="AH4" s="141"/>
      <c r="AI4" s="141"/>
      <c r="AJ4" s="141"/>
      <c r="AK4" s="141"/>
      <c r="AL4" s="142"/>
      <c r="AM4" s="140" t="s">
        <v>61</v>
      </c>
      <c r="AN4" s="141"/>
      <c r="AO4" s="142"/>
    </row>
    <row r="5" spans="1:41" ht="19.5" customHeight="1" x14ac:dyDescent="0.3">
      <c r="A5" s="121"/>
      <c r="B5" s="134"/>
      <c r="C5" s="135" t="s">
        <v>60</v>
      </c>
      <c r="D5" s="136"/>
      <c r="E5" s="135" t="s">
        <v>59</v>
      </c>
      <c r="F5" s="136"/>
      <c r="G5" s="135" t="s">
        <v>58</v>
      </c>
      <c r="H5" s="136"/>
      <c r="I5" s="135" t="s">
        <v>17</v>
      </c>
      <c r="J5" s="137"/>
      <c r="K5" s="136"/>
      <c r="L5" s="138" t="s">
        <v>57</v>
      </c>
      <c r="M5" s="136"/>
      <c r="N5" s="138" t="s">
        <v>56</v>
      </c>
      <c r="O5" s="136"/>
      <c r="P5" s="138" t="s">
        <v>55</v>
      </c>
      <c r="Q5" s="136"/>
      <c r="R5" s="138" t="s">
        <v>18</v>
      </c>
      <c r="S5" s="137"/>
      <c r="T5" s="136"/>
      <c r="U5" s="135" t="s">
        <v>19</v>
      </c>
      <c r="V5" s="136"/>
      <c r="W5" s="135" t="s">
        <v>20</v>
      </c>
      <c r="X5" s="136"/>
      <c r="Y5" s="135" t="s">
        <v>21</v>
      </c>
      <c r="Z5" s="136"/>
      <c r="AA5" s="135" t="s">
        <v>54</v>
      </c>
      <c r="AB5" s="137"/>
      <c r="AC5" s="136"/>
      <c r="AD5" s="138" t="s">
        <v>23</v>
      </c>
      <c r="AE5" s="136"/>
      <c r="AF5" s="138" t="s">
        <v>24</v>
      </c>
      <c r="AG5" s="136"/>
      <c r="AH5" s="138" t="s">
        <v>25</v>
      </c>
      <c r="AI5" s="136"/>
      <c r="AJ5" s="138" t="s">
        <v>53</v>
      </c>
      <c r="AK5" s="137"/>
      <c r="AL5" s="136"/>
      <c r="AM5" s="143"/>
      <c r="AN5" s="143"/>
      <c r="AO5" s="144"/>
    </row>
    <row r="6" spans="1:41" ht="19.5" customHeight="1" thickBot="1" x14ac:dyDescent="0.35">
      <c r="A6" s="48"/>
      <c r="B6" s="134"/>
      <c r="C6" s="120" t="s">
        <v>12</v>
      </c>
      <c r="D6" s="119" t="s">
        <v>13</v>
      </c>
      <c r="E6" s="120" t="s">
        <v>12</v>
      </c>
      <c r="F6" s="119" t="s">
        <v>13</v>
      </c>
      <c r="G6" s="120" t="s">
        <v>12</v>
      </c>
      <c r="H6" s="119" t="s">
        <v>13</v>
      </c>
      <c r="I6" s="120" t="s">
        <v>12</v>
      </c>
      <c r="J6" s="119" t="s">
        <v>13</v>
      </c>
      <c r="K6" s="119" t="s">
        <v>16</v>
      </c>
      <c r="L6" s="118" t="s">
        <v>12</v>
      </c>
      <c r="M6" s="117" t="s">
        <v>13</v>
      </c>
      <c r="N6" s="118" t="s">
        <v>12</v>
      </c>
      <c r="O6" s="117" t="s">
        <v>13</v>
      </c>
      <c r="P6" s="118" t="s">
        <v>12</v>
      </c>
      <c r="Q6" s="117" t="s">
        <v>13</v>
      </c>
      <c r="R6" s="118" t="s">
        <v>12</v>
      </c>
      <c r="S6" s="117" t="s">
        <v>13</v>
      </c>
      <c r="T6" s="117" t="s">
        <v>16</v>
      </c>
      <c r="U6" s="120" t="s">
        <v>12</v>
      </c>
      <c r="V6" s="119" t="s">
        <v>13</v>
      </c>
      <c r="W6" s="120" t="s">
        <v>12</v>
      </c>
      <c r="X6" s="119" t="s">
        <v>13</v>
      </c>
      <c r="Y6" s="120" t="s">
        <v>12</v>
      </c>
      <c r="Z6" s="119" t="s">
        <v>13</v>
      </c>
      <c r="AA6" s="120" t="s">
        <v>12</v>
      </c>
      <c r="AB6" s="119" t="s">
        <v>13</v>
      </c>
      <c r="AC6" s="119" t="s">
        <v>16</v>
      </c>
      <c r="AD6" s="118" t="s">
        <v>12</v>
      </c>
      <c r="AE6" s="117" t="s">
        <v>13</v>
      </c>
      <c r="AF6" s="118" t="s">
        <v>12</v>
      </c>
      <c r="AG6" s="117" t="s">
        <v>13</v>
      </c>
      <c r="AH6" s="118" t="s">
        <v>12</v>
      </c>
      <c r="AI6" s="117" t="s">
        <v>13</v>
      </c>
      <c r="AJ6" s="118" t="s">
        <v>12</v>
      </c>
      <c r="AK6" s="117" t="s">
        <v>13</v>
      </c>
      <c r="AL6" s="117" t="s">
        <v>16</v>
      </c>
      <c r="AM6" s="116" t="s">
        <v>12</v>
      </c>
      <c r="AN6" s="115" t="s">
        <v>13</v>
      </c>
      <c r="AO6" s="114" t="s">
        <v>16</v>
      </c>
    </row>
    <row r="7" spans="1:41" ht="15.75" customHeight="1" x14ac:dyDescent="0.3">
      <c r="A7" s="88"/>
      <c r="B7" s="112" t="s">
        <v>52</v>
      </c>
      <c r="C7" s="111">
        <f t="shared" ref="C7:H7" si="0">SUM(C8:C14)</f>
        <v>0</v>
      </c>
      <c r="D7" s="109">
        <f t="shared" si="0"/>
        <v>0</v>
      </c>
      <c r="E7" s="111">
        <f t="shared" si="0"/>
        <v>0</v>
      </c>
      <c r="F7" s="109">
        <f t="shared" si="0"/>
        <v>0</v>
      </c>
      <c r="G7" s="111">
        <f t="shared" si="0"/>
        <v>0</v>
      </c>
      <c r="H7" s="109">
        <f t="shared" si="0"/>
        <v>0</v>
      </c>
      <c r="I7" s="111">
        <f t="shared" ref="I7:I42" si="1">SUM(C7,E7,G7)</f>
        <v>0</v>
      </c>
      <c r="J7" s="110">
        <f t="shared" ref="J7:J42" si="2">SUM(D7,F7,H7)</f>
        <v>0</v>
      </c>
      <c r="K7" s="109">
        <f t="shared" ref="K7:K42" si="3">J7-I7</f>
        <v>0</v>
      </c>
      <c r="L7" s="108">
        <f t="shared" ref="L7:Q7" si="4">SUM(L8:L14)</f>
        <v>0</v>
      </c>
      <c r="M7" s="106">
        <f t="shared" si="4"/>
        <v>0</v>
      </c>
      <c r="N7" s="108">
        <f t="shared" si="4"/>
        <v>0</v>
      </c>
      <c r="O7" s="106">
        <f t="shared" si="4"/>
        <v>0</v>
      </c>
      <c r="P7" s="108">
        <f t="shared" si="4"/>
        <v>0</v>
      </c>
      <c r="Q7" s="106">
        <f t="shared" si="4"/>
        <v>0</v>
      </c>
      <c r="R7" s="108">
        <f t="shared" ref="R7:R42" si="5">SUM(L7,N7,P7)</f>
        <v>0</v>
      </c>
      <c r="S7" s="107">
        <f t="shared" ref="S7:S42" si="6">SUM(M7,O7,Q7)</f>
        <v>0</v>
      </c>
      <c r="T7" s="106">
        <f t="shared" ref="T7:T42" si="7">S7-R7</f>
        <v>0</v>
      </c>
      <c r="U7" s="111">
        <f t="shared" ref="U7:Z7" si="8">SUM(U8:U14)</f>
        <v>0</v>
      </c>
      <c r="V7" s="109">
        <f t="shared" si="8"/>
        <v>0</v>
      </c>
      <c r="W7" s="111">
        <f t="shared" si="8"/>
        <v>0</v>
      </c>
      <c r="X7" s="109">
        <f t="shared" si="8"/>
        <v>0</v>
      </c>
      <c r="Y7" s="111">
        <f t="shared" si="8"/>
        <v>0</v>
      </c>
      <c r="Z7" s="109">
        <f t="shared" si="8"/>
        <v>0</v>
      </c>
      <c r="AA7" s="111">
        <f t="shared" ref="AA7:AA42" si="9">SUM(U7,W7,Y7)</f>
        <v>0</v>
      </c>
      <c r="AB7" s="110">
        <f t="shared" ref="AB7:AB42" si="10">SUM(V7,X7,Z7)</f>
        <v>0</v>
      </c>
      <c r="AC7" s="109">
        <f t="shared" ref="AC7:AC42" si="11">AB7-AA7</f>
        <v>0</v>
      </c>
      <c r="AD7" s="108">
        <f t="shared" ref="AD7:AI7" si="12">SUM(AD8:AD14)</f>
        <v>0</v>
      </c>
      <c r="AE7" s="106">
        <f t="shared" si="12"/>
        <v>0</v>
      </c>
      <c r="AF7" s="108">
        <f t="shared" si="12"/>
        <v>0</v>
      </c>
      <c r="AG7" s="106">
        <f t="shared" si="12"/>
        <v>0</v>
      </c>
      <c r="AH7" s="108">
        <f t="shared" si="12"/>
        <v>0</v>
      </c>
      <c r="AI7" s="106">
        <f t="shared" si="12"/>
        <v>0</v>
      </c>
      <c r="AJ7" s="108">
        <f t="shared" ref="AJ7:AJ42" si="13">SUM(AD7,AF7,AH7)</f>
        <v>0</v>
      </c>
      <c r="AK7" s="107">
        <f t="shared" ref="AK7:AK42" si="14">SUM(AE7,AG7,AI7)</f>
        <v>0</v>
      </c>
      <c r="AL7" s="106">
        <f t="shared" ref="AL7:AL42" si="15">AK7-AJ7</f>
        <v>0</v>
      </c>
      <c r="AM7" s="105">
        <f t="shared" ref="AM7:AM42" si="16">SUM(I7,R7,AA7,AJ7)</f>
        <v>0</v>
      </c>
      <c r="AN7" s="104">
        <f t="shared" ref="AN7:AN42" si="17">SUM(J7,S7,AB7,AK7)</f>
        <v>0</v>
      </c>
      <c r="AO7" s="103">
        <f t="shared" ref="AO7:AO42" si="18">AN7-AM7</f>
        <v>0</v>
      </c>
    </row>
    <row r="8" spans="1:41" ht="15.75" customHeight="1" x14ac:dyDescent="0.3">
      <c r="A8" s="88"/>
      <c r="B8" s="102" t="s">
        <v>51</v>
      </c>
      <c r="C8" s="101"/>
      <c r="D8" s="100"/>
      <c r="E8" s="101"/>
      <c r="F8" s="100"/>
      <c r="G8" s="101"/>
      <c r="H8" s="100"/>
      <c r="I8" s="99">
        <f t="shared" si="1"/>
        <v>0</v>
      </c>
      <c r="J8" s="98">
        <f t="shared" si="2"/>
        <v>0</v>
      </c>
      <c r="K8" s="97">
        <f t="shared" si="3"/>
        <v>0</v>
      </c>
      <c r="L8" s="96"/>
      <c r="M8" s="95"/>
      <c r="N8" s="96"/>
      <c r="O8" s="95"/>
      <c r="P8" s="96"/>
      <c r="Q8" s="95"/>
      <c r="R8" s="94">
        <f t="shared" si="5"/>
        <v>0</v>
      </c>
      <c r="S8" s="93">
        <f t="shared" si="6"/>
        <v>0</v>
      </c>
      <c r="T8" s="92">
        <f t="shared" si="7"/>
        <v>0</v>
      </c>
      <c r="U8" s="101"/>
      <c r="V8" s="100"/>
      <c r="W8" s="101"/>
      <c r="X8" s="100"/>
      <c r="Y8" s="101"/>
      <c r="Z8" s="100"/>
      <c r="AA8" s="99">
        <f t="shared" si="9"/>
        <v>0</v>
      </c>
      <c r="AB8" s="98">
        <f t="shared" si="10"/>
        <v>0</v>
      </c>
      <c r="AC8" s="97">
        <f t="shared" si="11"/>
        <v>0</v>
      </c>
      <c r="AD8" s="96"/>
      <c r="AE8" s="95"/>
      <c r="AF8" s="96"/>
      <c r="AG8" s="95"/>
      <c r="AH8" s="96"/>
      <c r="AI8" s="95"/>
      <c r="AJ8" s="94">
        <f t="shared" si="13"/>
        <v>0</v>
      </c>
      <c r="AK8" s="93">
        <f t="shared" si="14"/>
        <v>0</v>
      </c>
      <c r="AL8" s="92">
        <f t="shared" si="15"/>
        <v>0</v>
      </c>
      <c r="AM8" s="91">
        <f t="shared" si="16"/>
        <v>0</v>
      </c>
      <c r="AN8" s="90">
        <f t="shared" si="17"/>
        <v>0</v>
      </c>
      <c r="AO8" s="89">
        <f t="shared" si="18"/>
        <v>0</v>
      </c>
    </row>
    <row r="9" spans="1:41" ht="15.75" customHeight="1" x14ac:dyDescent="0.3">
      <c r="A9" s="88"/>
      <c r="B9" s="102" t="s">
        <v>50</v>
      </c>
      <c r="C9" s="101"/>
      <c r="D9" s="100"/>
      <c r="E9" s="101"/>
      <c r="F9" s="100"/>
      <c r="G9" s="101"/>
      <c r="H9" s="100"/>
      <c r="I9" s="99">
        <f t="shared" si="1"/>
        <v>0</v>
      </c>
      <c r="J9" s="98">
        <f t="shared" si="2"/>
        <v>0</v>
      </c>
      <c r="K9" s="97">
        <f t="shared" si="3"/>
        <v>0</v>
      </c>
      <c r="L9" s="96"/>
      <c r="M9" s="95"/>
      <c r="N9" s="96"/>
      <c r="O9" s="95"/>
      <c r="P9" s="96"/>
      <c r="Q9" s="95"/>
      <c r="R9" s="94">
        <f t="shared" si="5"/>
        <v>0</v>
      </c>
      <c r="S9" s="93">
        <f t="shared" si="6"/>
        <v>0</v>
      </c>
      <c r="T9" s="92">
        <f t="shared" si="7"/>
        <v>0</v>
      </c>
      <c r="U9" s="101"/>
      <c r="V9" s="100"/>
      <c r="W9" s="101"/>
      <c r="X9" s="100"/>
      <c r="Y9" s="101"/>
      <c r="Z9" s="100"/>
      <c r="AA9" s="99">
        <f t="shared" si="9"/>
        <v>0</v>
      </c>
      <c r="AB9" s="98">
        <f t="shared" si="10"/>
        <v>0</v>
      </c>
      <c r="AC9" s="97">
        <f t="shared" si="11"/>
        <v>0</v>
      </c>
      <c r="AD9" s="96"/>
      <c r="AE9" s="95"/>
      <c r="AF9" s="96"/>
      <c r="AG9" s="95"/>
      <c r="AH9" s="96"/>
      <c r="AI9" s="95"/>
      <c r="AJ9" s="94">
        <f t="shared" si="13"/>
        <v>0</v>
      </c>
      <c r="AK9" s="93">
        <f t="shared" si="14"/>
        <v>0</v>
      </c>
      <c r="AL9" s="92">
        <f t="shared" si="15"/>
        <v>0</v>
      </c>
      <c r="AM9" s="91">
        <f t="shared" si="16"/>
        <v>0</v>
      </c>
      <c r="AN9" s="90">
        <f t="shared" si="17"/>
        <v>0</v>
      </c>
      <c r="AO9" s="89">
        <f t="shared" si="18"/>
        <v>0</v>
      </c>
    </row>
    <row r="10" spans="1:41" ht="28.5" customHeight="1" x14ac:dyDescent="0.3">
      <c r="A10" s="88"/>
      <c r="B10" s="113" t="s">
        <v>49</v>
      </c>
      <c r="C10" s="101"/>
      <c r="D10" s="100"/>
      <c r="E10" s="101"/>
      <c r="F10" s="100"/>
      <c r="G10" s="101"/>
      <c r="H10" s="100"/>
      <c r="I10" s="99">
        <f t="shared" si="1"/>
        <v>0</v>
      </c>
      <c r="J10" s="98">
        <f t="shared" si="2"/>
        <v>0</v>
      </c>
      <c r="K10" s="97">
        <f t="shared" si="3"/>
        <v>0</v>
      </c>
      <c r="L10" s="96"/>
      <c r="M10" s="95"/>
      <c r="N10" s="96"/>
      <c r="O10" s="95"/>
      <c r="P10" s="96"/>
      <c r="Q10" s="95"/>
      <c r="R10" s="94">
        <f t="shared" si="5"/>
        <v>0</v>
      </c>
      <c r="S10" s="93">
        <f t="shared" si="6"/>
        <v>0</v>
      </c>
      <c r="T10" s="92">
        <f t="shared" si="7"/>
        <v>0</v>
      </c>
      <c r="U10" s="101"/>
      <c r="V10" s="100"/>
      <c r="W10" s="101"/>
      <c r="X10" s="100"/>
      <c r="Y10" s="101"/>
      <c r="Z10" s="100"/>
      <c r="AA10" s="99">
        <f t="shared" si="9"/>
        <v>0</v>
      </c>
      <c r="AB10" s="98">
        <f t="shared" si="10"/>
        <v>0</v>
      </c>
      <c r="AC10" s="97">
        <f t="shared" si="11"/>
        <v>0</v>
      </c>
      <c r="AD10" s="96"/>
      <c r="AE10" s="95"/>
      <c r="AF10" s="96"/>
      <c r="AG10" s="95"/>
      <c r="AH10" s="96"/>
      <c r="AI10" s="95"/>
      <c r="AJ10" s="94">
        <f t="shared" si="13"/>
        <v>0</v>
      </c>
      <c r="AK10" s="93">
        <f t="shared" si="14"/>
        <v>0</v>
      </c>
      <c r="AL10" s="92">
        <f t="shared" si="15"/>
        <v>0</v>
      </c>
      <c r="AM10" s="91">
        <f t="shared" si="16"/>
        <v>0</v>
      </c>
      <c r="AN10" s="90">
        <f t="shared" si="17"/>
        <v>0</v>
      </c>
      <c r="AO10" s="89">
        <f t="shared" si="18"/>
        <v>0</v>
      </c>
    </row>
    <row r="11" spans="1:41" ht="15.75" customHeight="1" x14ac:dyDescent="0.3">
      <c r="A11" s="88"/>
      <c r="B11" s="113" t="s">
        <v>48</v>
      </c>
      <c r="C11" s="101"/>
      <c r="D11" s="100"/>
      <c r="E11" s="101"/>
      <c r="F11" s="100"/>
      <c r="G11" s="101"/>
      <c r="H11" s="100"/>
      <c r="I11" s="99">
        <f t="shared" si="1"/>
        <v>0</v>
      </c>
      <c r="J11" s="98">
        <f t="shared" si="2"/>
        <v>0</v>
      </c>
      <c r="K11" s="97">
        <f t="shared" si="3"/>
        <v>0</v>
      </c>
      <c r="L11" s="96"/>
      <c r="M11" s="95"/>
      <c r="N11" s="96"/>
      <c r="O11" s="95"/>
      <c r="P11" s="96"/>
      <c r="Q11" s="95"/>
      <c r="R11" s="94">
        <f t="shared" si="5"/>
        <v>0</v>
      </c>
      <c r="S11" s="93">
        <f t="shared" si="6"/>
        <v>0</v>
      </c>
      <c r="T11" s="92">
        <f t="shared" si="7"/>
        <v>0</v>
      </c>
      <c r="U11" s="101"/>
      <c r="V11" s="100"/>
      <c r="W11" s="101"/>
      <c r="X11" s="100"/>
      <c r="Y11" s="101"/>
      <c r="Z11" s="100"/>
      <c r="AA11" s="99">
        <f t="shared" si="9"/>
        <v>0</v>
      </c>
      <c r="AB11" s="98">
        <f t="shared" si="10"/>
        <v>0</v>
      </c>
      <c r="AC11" s="97">
        <f t="shared" si="11"/>
        <v>0</v>
      </c>
      <c r="AD11" s="96"/>
      <c r="AE11" s="95"/>
      <c r="AF11" s="96"/>
      <c r="AG11" s="95"/>
      <c r="AH11" s="96"/>
      <c r="AI11" s="95"/>
      <c r="AJ11" s="94">
        <f t="shared" si="13"/>
        <v>0</v>
      </c>
      <c r="AK11" s="93">
        <f t="shared" si="14"/>
        <v>0</v>
      </c>
      <c r="AL11" s="92">
        <f t="shared" si="15"/>
        <v>0</v>
      </c>
      <c r="AM11" s="91">
        <f t="shared" si="16"/>
        <v>0</v>
      </c>
      <c r="AN11" s="90">
        <f t="shared" si="17"/>
        <v>0</v>
      </c>
      <c r="AO11" s="89">
        <f t="shared" si="18"/>
        <v>0</v>
      </c>
    </row>
    <row r="12" spans="1:41" ht="15.75" customHeight="1" x14ac:dyDescent="0.3">
      <c r="A12" s="88"/>
      <c r="B12" s="113" t="s">
        <v>47</v>
      </c>
      <c r="C12" s="101"/>
      <c r="D12" s="100"/>
      <c r="E12" s="101"/>
      <c r="F12" s="100"/>
      <c r="G12" s="101"/>
      <c r="H12" s="100"/>
      <c r="I12" s="99">
        <f t="shared" si="1"/>
        <v>0</v>
      </c>
      <c r="J12" s="98">
        <f t="shared" si="2"/>
        <v>0</v>
      </c>
      <c r="K12" s="97">
        <f t="shared" si="3"/>
        <v>0</v>
      </c>
      <c r="L12" s="96"/>
      <c r="M12" s="95"/>
      <c r="N12" s="96"/>
      <c r="O12" s="95"/>
      <c r="P12" s="96"/>
      <c r="Q12" s="95"/>
      <c r="R12" s="94">
        <f t="shared" si="5"/>
        <v>0</v>
      </c>
      <c r="S12" s="93">
        <f t="shared" si="6"/>
        <v>0</v>
      </c>
      <c r="T12" s="92">
        <f t="shared" si="7"/>
        <v>0</v>
      </c>
      <c r="U12" s="101"/>
      <c r="V12" s="100"/>
      <c r="W12" s="101"/>
      <c r="X12" s="100"/>
      <c r="Y12" s="101"/>
      <c r="Z12" s="100"/>
      <c r="AA12" s="99">
        <f t="shared" si="9"/>
        <v>0</v>
      </c>
      <c r="AB12" s="98">
        <f t="shared" si="10"/>
        <v>0</v>
      </c>
      <c r="AC12" s="97">
        <f t="shared" si="11"/>
        <v>0</v>
      </c>
      <c r="AD12" s="96"/>
      <c r="AE12" s="95"/>
      <c r="AF12" s="96"/>
      <c r="AG12" s="95"/>
      <c r="AH12" s="96"/>
      <c r="AI12" s="95"/>
      <c r="AJ12" s="94">
        <f t="shared" si="13"/>
        <v>0</v>
      </c>
      <c r="AK12" s="93">
        <f t="shared" si="14"/>
        <v>0</v>
      </c>
      <c r="AL12" s="92">
        <f t="shared" si="15"/>
        <v>0</v>
      </c>
      <c r="AM12" s="91">
        <f t="shared" si="16"/>
        <v>0</v>
      </c>
      <c r="AN12" s="90">
        <f t="shared" si="17"/>
        <v>0</v>
      </c>
      <c r="AO12" s="89">
        <f t="shared" si="18"/>
        <v>0</v>
      </c>
    </row>
    <row r="13" spans="1:41" ht="15.75" customHeight="1" x14ac:dyDescent="0.3">
      <c r="A13" s="88"/>
      <c r="B13" s="113" t="s">
        <v>46</v>
      </c>
      <c r="C13" s="101"/>
      <c r="D13" s="100"/>
      <c r="E13" s="101"/>
      <c r="F13" s="100"/>
      <c r="G13" s="101"/>
      <c r="H13" s="100"/>
      <c r="I13" s="99">
        <f t="shared" si="1"/>
        <v>0</v>
      </c>
      <c r="J13" s="98">
        <f t="shared" si="2"/>
        <v>0</v>
      </c>
      <c r="K13" s="97">
        <f t="shared" si="3"/>
        <v>0</v>
      </c>
      <c r="L13" s="96"/>
      <c r="M13" s="95"/>
      <c r="N13" s="96"/>
      <c r="O13" s="95"/>
      <c r="P13" s="96"/>
      <c r="Q13" s="95"/>
      <c r="R13" s="94">
        <f t="shared" si="5"/>
        <v>0</v>
      </c>
      <c r="S13" s="93">
        <f t="shared" si="6"/>
        <v>0</v>
      </c>
      <c r="T13" s="92">
        <f t="shared" si="7"/>
        <v>0</v>
      </c>
      <c r="U13" s="101"/>
      <c r="V13" s="100"/>
      <c r="W13" s="101"/>
      <c r="X13" s="100"/>
      <c r="Y13" s="101"/>
      <c r="Z13" s="100"/>
      <c r="AA13" s="99">
        <f t="shared" si="9"/>
        <v>0</v>
      </c>
      <c r="AB13" s="98">
        <f t="shared" si="10"/>
        <v>0</v>
      </c>
      <c r="AC13" s="97">
        <f t="shared" si="11"/>
        <v>0</v>
      </c>
      <c r="AD13" s="96"/>
      <c r="AE13" s="95"/>
      <c r="AF13" s="96"/>
      <c r="AG13" s="95"/>
      <c r="AH13" s="96"/>
      <c r="AI13" s="95"/>
      <c r="AJ13" s="94">
        <f t="shared" si="13"/>
        <v>0</v>
      </c>
      <c r="AK13" s="93">
        <f t="shared" si="14"/>
        <v>0</v>
      </c>
      <c r="AL13" s="92">
        <f t="shared" si="15"/>
        <v>0</v>
      </c>
      <c r="AM13" s="91">
        <f t="shared" si="16"/>
        <v>0</v>
      </c>
      <c r="AN13" s="90">
        <f t="shared" si="17"/>
        <v>0</v>
      </c>
      <c r="AO13" s="89">
        <f t="shared" si="18"/>
        <v>0</v>
      </c>
    </row>
    <row r="14" spans="1:41" ht="15.75" customHeight="1" thickBot="1" x14ac:dyDescent="0.35">
      <c r="A14" s="88"/>
      <c r="B14" s="87"/>
      <c r="C14" s="86"/>
      <c r="D14" s="85"/>
      <c r="E14" s="86"/>
      <c r="F14" s="85"/>
      <c r="G14" s="86"/>
      <c r="H14" s="85"/>
      <c r="I14" s="84">
        <f t="shared" si="1"/>
        <v>0</v>
      </c>
      <c r="J14" s="83">
        <f t="shared" si="2"/>
        <v>0</v>
      </c>
      <c r="K14" s="82">
        <f t="shared" si="3"/>
        <v>0</v>
      </c>
      <c r="L14" s="81"/>
      <c r="M14" s="80"/>
      <c r="N14" s="81"/>
      <c r="O14" s="80"/>
      <c r="P14" s="81"/>
      <c r="Q14" s="80"/>
      <c r="R14" s="79">
        <f t="shared" si="5"/>
        <v>0</v>
      </c>
      <c r="S14" s="78">
        <f t="shared" si="6"/>
        <v>0</v>
      </c>
      <c r="T14" s="77">
        <f t="shared" si="7"/>
        <v>0</v>
      </c>
      <c r="U14" s="86"/>
      <c r="V14" s="85"/>
      <c r="W14" s="86"/>
      <c r="X14" s="85"/>
      <c r="Y14" s="86"/>
      <c r="Z14" s="85"/>
      <c r="AA14" s="84">
        <f t="shared" si="9"/>
        <v>0</v>
      </c>
      <c r="AB14" s="83">
        <f t="shared" si="10"/>
        <v>0</v>
      </c>
      <c r="AC14" s="82">
        <f t="shared" si="11"/>
        <v>0</v>
      </c>
      <c r="AD14" s="81"/>
      <c r="AE14" s="80"/>
      <c r="AF14" s="81"/>
      <c r="AG14" s="80"/>
      <c r="AH14" s="81"/>
      <c r="AI14" s="80"/>
      <c r="AJ14" s="79">
        <f t="shared" si="13"/>
        <v>0</v>
      </c>
      <c r="AK14" s="78">
        <f t="shared" si="14"/>
        <v>0</v>
      </c>
      <c r="AL14" s="77">
        <f t="shared" si="15"/>
        <v>0</v>
      </c>
      <c r="AM14" s="76">
        <f t="shared" si="16"/>
        <v>0</v>
      </c>
      <c r="AN14" s="75">
        <f t="shared" si="17"/>
        <v>0</v>
      </c>
      <c r="AO14" s="74">
        <f t="shared" si="18"/>
        <v>0</v>
      </c>
    </row>
    <row r="15" spans="1:41" ht="15.75" customHeight="1" x14ac:dyDescent="0.3">
      <c r="A15" s="88"/>
      <c r="B15" s="112" t="s">
        <v>43</v>
      </c>
      <c r="C15" s="111">
        <f t="shared" ref="C15:H15" si="19">SUM(C16:C20)</f>
        <v>0</v>
      </c>
      <c r="D15" s="109">
        <f t="shared" si="19"/>
        <v>0</v>
      </c>
      <c r="E15" s="111">
        <f t="shared" si="19"/>
        <v>0</v>
      </c>
      <c r="F15" s="109">
        <f t="shared" si="19"/>
        <v>0</v>
      </c>
      <c r="G15" s="111">
        <f t="shared" si="19"/>
        <v>0</v>
      </c>
      <c r="H15" s="109">
        <f t="shared" si="19"/>
        <v>0</v>
      </c>
      <c r="I15" s="111">
        <f t="shared" si="1"/>
        <v>0</v>
      </c>
      <c r="J15" s="110">
        <f t="shared" si="2"/>
        <v>0</v>
      </c>
      <c r="K15" s="109">
        <f t="shared" si="3"/>
        <v>0</v>
      </c>
      <c r="L15" s="108">
        <f t="shared" ref="L15:Q15" si="20">SUM(L16:L20)</f>
        <v>0</v>
      </c>
      <c r="M15" s="106">
        <f t="shared" si="20"/>
        <v>0</v>
      </c>
      <c r="N15" s="108">
        <f t="shared" si="20"/>
        <v>0</v>
      </c>
      <c r="O15" s="106">
        <f t="shared" si="20"/>
        <v>0</v>
      </c>
      <c r="P15" s="108">
        <f t="shared" si="20"/>
        <v>0</v>
      </c>
      <c r="Q15" s="106">
        <f t="shared" si="20"/>
        <v>0</v>
      </c>
      <c r="R15" s="108">
        <f t="shared" si="5"/>
        <v>0</v>
      </c>
      <c r="S15" s="107">
        <f t="shared" si="6"/>
        <v>0</v>
      </c>
      <c r="T15" s="106">
        <f t="shared" si="7"/>
        <v>0</v>
      </c>
      <c r="U15" s="111">
        <f t="shared" ref="U15:Z15" si="21">SUM(U16:U20)</f>
        <v>0</v>
      </c>
      <c r="V15" s="109">
        <f t="shared" si="21"/>
        <v>0</v>
      </c>
      <c r="W15" s="111">
        <f t="shared" si="21"/>
        <v>0</v>
      </c>
      <c r="X15" s="109">
        <f t="shared" si="21"/>
        <v>0</v>
      </c>
      <c r="Y15" s="111">
        <f t="shared" si="21"/>
        <v>0</v>
      </c>
      <c r="Z15" s="109">
        <f t="shared" si="21"/>
        <v>0</v>
      </c>
      <c r="AA15" s="111">
        <f t="shared" si="9"/>
        <v>0</v>
      </c>
      <c r="AB15" s="110">
        <f t="shared" si="10"/>
        <v>0</v>
      </c>
      <c r="AC15" s="109">
        <f t="shared" si="11"/>
        <v>0</v>
      </c>
      <c r="AD15" s="108">
        <f t="shared" ref="AD15:AI15" si="22">SUM(AD16:AD20)</f>
        <v>0</v>
      </c>
      <c r="AE15" s="106">
        <f t="shared" si="22"/>
        <v>0</v>
      </c>
      <c r="AF15" s="108">
        <f t="shared" si="22"/>
        <v>0</v>
      </c>
      <c r="AG15" s="106">
        <f t="shared" si="22"/>
        <v>0</v>
      </c>
      <c r="AH15" s="108">
        <f t="shared" si="22"/>
        <v>0</v>
      </c>
      <c r="AI15" s="106">
        <f t="shared" si="22"/>
        <v>0</v>
      </c>
      <c r="AJ15" s="108">
        <f t="shared" si="13"/>
        <v>0</v>
      </c>
      <c r="AK15" s="107">
        <f t="shared" si="14"/>
        <v>0</v>
      </c>
      <c r="AL15" s="106">
        <f t="shared" si="15"/>
        <v>0</v>
      </c>
      <c r="AM15" s="105">
        <f t="shared" si="16"/>
        <v>0</v>
      </c>
      <c r="AN15" s="104">
        <f t="shared" si="17"/>
        <v>0</v>
      </c>
      <c r="AO15" s="103">
        <f t="shared" si="18"/>
        <v>0</v>
      </c>
    </row>
    <row r="16" spans="1:41" ht="15.75" customHeight="1" x14ac:dyDescent="0.3">
      <c r="A16" s="88"/>
      <c r="B16" s="102" t="s">
        <v>46</v>
      </c>
      <c r="C16" s="101"/>
      <c r="D16" s="100"/>
      <c r="E16" s="101"/>
      <c r="F16" s="100"/>
      <c r="G16" s="101"/>
      <c r="H16" s="100"/>
      <c r="I16" s="99">
        <f t="shared" si="1"/>
        <v>0</v>
      </c>
      <c r="J16" s="98">
        <f t="shared" si="2"/>
        <v>0</v>
      </c>
      <c r="K16" s="97">
        <f t="shared" si="3"/>
        <v>0</v>
      </c>
      <c r="L16" s="96"/>
      <c r="M16" s="95"/>
      <c r="N16" s="96"/>
      <c r="O16" s="95"/>
      <c r="P16" s="96"/>
      <c r="Q16" s="95"/>
      <c r="R16" s="94">
        <f t="shared" si="5"/>
        <v>0</v>
      </c>
      <c r="S16" s="93">
        <f t="shared" si="6"/>
        <v>0</v>
      </c>
      <c r="T16" s="92">
        <f t="shared" si="7"/>
        <v>0</v>
      </c>
      <c r="U16" s="101"/>
      <c r="V16" s="100"/>
      <c r="W16" s="101"/>
      <c r="X16" s="100"/>
      <c r="Y16" s="101"/>
      <c r="Z16" s="100"/>
      <c r="AA16" s="99">
        <f t="shared" si="9"/>
        <v>0</v>
      </c>
      <c r="AB16" s="98">
        <f t="shared" si="10"/>
        <v>0</v>
      </c>
      <c r="AC16" s="97">
        <f t="shared" si="11"/>
        <v>0</v>
      </c>
      <c r="AD16" s="96"/>
      <c r="AE16" s="95"/>
      <c r="AF16" s="96"/>
      <c r="AG16" s="95"/>
      <c r="AH16" s="96"/>
      <c r="AI16" s="95"/>
      <c r="AJ16" s="94">
        <f t="shared" si="13"/>
        <v>0</v>
      </c>
      <c r="AK16" s="93">
        <f t="shared" si="14"/>
        <v>0</v>
      </c>
      <c r="AL16" s="92">
        <f t="shared" si="15"/>
        <v>0</v>
      </c>
      <c r="AM16" s="91">
        <f t="shared" si="16"/>
        <v>0</v>
      </c>
      <c r="AN16" s="90">
        <f t="shared" si="17"/>
        <v>0</v>
      </c>
      <c r="AO16" s="89">
        <f t="shared" si="18"/>
        <v>0</v>
      </c>
    </row>
    <row r="17" spans="1:41" ht="15.75" customHeight="1" x14ac:dyDescent="0.3">
      <c r="A17" s="88"/>
      <c r="B17" s="102" t="s">
        <v>45</v>
      </c>
      <c r="C17" s="101"/>
      <c r="D17" s="100"/>
      <c r="E17" s="101"/>
      <c r="F17" s="100"/>
      <c r="G17" s="101"/>
      <c r="H17" s="100"/>
      <c r="I17" s="99">
        <f t="shared" si="1"/>
        <v>0</v>
      </c>
      <c r="J17" s="98">
        <f t="shared" si="2"/>
        <v>0</v>
      </c>
      <c r="K17" s="97">
        <f t="shared" si="3"/>
        <v>0</v>
      </c>
      <c r="L17" s="96"/>
      <c r="M17" s="95"/>
      <c r="N17" s="96"/>
      <c r="O17" s="95"/>
      <c r="P17" s="96"/>
      <c r="Q17" s="95"/>
      <c r="R17" s="94">
        <f t="shared" si="5"/>
        <v>0</v>
      </c>
      <c r="S17" s="93">
        <f t="shared" si="6"/>
        <v>0</v>
      </c>
      <c r="T17" s="92">
        <f t="shared" si="7"/>
        <v>0</v>
      </c>
      <c r="U17" s="101"/>
      <c r="V17" s="100"/>
      <c r="W17" s="101"/>
      <c r="X17" s="100"/>
      <c r="Y17" s="101"/>
      <c r="Z17" s="100"/>
      <c r="AA17" s="99">
        <f t="shared" si="9"/>
        <v>0</v>
      </c>
      <c r="AB17" s="98">
        <f t="shared" si="10"/>
        <v>0</v>
      </c>
      <c r="AC17" s="97">
        <f t="shared" si="11"/>
        <v>0</v>
      </c>
      <c r="AD17" s="96"/>
      <c r="AE17" s="95"/>
      <c r="AF17" s="96"/>
      <c r="AG17" s="95"/>
      <c r="AH17" s="96"/>
      <c r="AI17" s="95"/>
      <c r="AJ17" s="94">
        <f t="shared" si="13"/>
        <v>0</v>
      </c>
      <c r="AK17" s="93">
        <f t="shared" si="14"/>
        <v>0</v>
      </c>
      <c r="AL17" s="92">
        <f t="shared" si="15"/>
        <v>0</v>
      </c>
      <c r="AM17" s="91">
        <f t="shared" si="16"/>
        <v>0</v>
      </c>
      <c r="AN17" s="90">
        <f t="shared" si="17"/>
        <v>0</v>
      </c>
      <c r="AO17" s="89">
        <f t="shared" si="18"/>
        <v>0</v>
      </c>
    </row>
    <row r="18" spans="1:41" ht="15.75" customHeight="1" x14ac:dyDescent="0.3">
      <c r="A18" s="88"/>
      <c r="B18" s="102"/>
      <c r="C18" s="101"/>
      <c r="D18" s="100"/>
      <c r="E18" s="101"/>
      <c r="F18" s="100"/>
      <c r="G18" s="101"/>
      <c r="H18" s="100"/>
      <c r="I18" s="99">
        <f t="shared" si="1"/>
        <v>0</v>
      </c>
      <c r="J18" s="98">
        <f t="shared" si="2"/>
        <v>0</v>
      </c>
      <c r="K18" s="97">
        <f t="shared" si="3"/>
        <v>0</v>
      </c>
      <c r="L18" s="96"/>
      <c r="M18" s="95"/>
      <c r="N18" s="96"/>
      <c r="O18" s="95"/>
      <c r="P18" s="96"/>
      <c r="Q18" s="95"/>
      <c r="R18" s="94">
        <f t="shared" si="5"/>
        <v>0</v>
      </c>
      <c r="S18" s="93">
        <f t="shared" si="6"/>
        <v>0</v>
      </c>
      <c r="T18" s="92">
        <f t="shared" si="7"/>
        <v>0</v>
      </c>
      <c r="U18" s="101"/>
      <c r="V18" s="100"/>
      <c r="W18" s="101"/>
      <c r="X18" s="100"/>
      <c r="Y18" s="101"/>
      <c r="Z18" s="100"/>
      <c r="AA18" s="99">
        <f t="shared" si="9"/>
        <v>0</v>
      </c>
      <c r="AB18" s="98">
        <f t="shared" si="10"/>
        <v>0</v>
      </c>
      <c r="AC18" s="97">
        <f t="shared" si="11"/>
        <v>0</v>
      </c>
      <c r="AD18" s="96"/>
      <c r="AE18" s="95"/>
      <c r="AF18" s="96"/>
      <c r="AG18" s="95"/>
      <c r="AH18" s="96"/>
      <c r="AI18" s="95"/>
      <c r="AJ18" s="94">
        <f t="shared" si="13"/>
        <v>0</v>
      </c>
      <c r="AK18" s="93">
        <f t="shared" si="14"/>
        <v>0</v>
      </c>
      <c r="AL18" s="92">
        <f t="shared" si="15"/>
        <v>0</v>
      </c>
      <c r="AM18" s="91">
        <f t="shared" si="16"/>
        <v>0</v>
      </c>
      <c r="AN18" s="90">
        <f t="shared" si="17"/>
        <v>0</v>
      </c>
      <c r="AO18" s="89">
        <f t="shared" si="18"/>
        <v>0</v>
      </c>
    </row>
    <row r="19" spans="1:41" ht="15.75" customHeight="1" x14ac:dyDescent="0.3">
      <c r="A19" s="88"/>
      <c r="B19" s="102"/>
      <c r="C19" s="101"/>
      <c r="D19" s="100"/>
      <c r="E19" s="101"/>
      <c r="F19" s="100"/>
      <c r="G19" s="101"/>
      <c r="H19" s="100"/>
      <c r="I19" s="99">
        <f t="shared" si="1"/>
        <v>0</v>
      </c>
      <c r="J19" s="98">
        <f t="shared" si="2"/>
        <v>0</v>
      </c>
      <c r="K19" s="97">
        <f t="shared" si="3"/>
        <v>0</v>
      </c>
      <c r="L19" s="96"/>
      <c r="M19" s="95"/>
      <c r="N19" s="96"/>
      <c r="O19" s="95"/>
      <c r="P19" s="96"/>
      <c r="Q19" s="95"/>
      <c r="R19" s="94">
        <f t="shared" si="5"/>
        <v>0</v>
      </c>
      <c r="S19" s="93">
        <f t="shared" si="6"/>
        <v>0</v>
      </c>
      <c r="T19" s="92">
        <f t="shared" si="7"/>
        <v>0</v>
      </c>
      <c r="U19" s="101"/>
      <c r="V19" s="100"/>
      <c r="W19" s="101"/>
      <c r="X19" s="100"/>
      <c r="Y19" s="101"/>
      <c r="Z19" s="100"/>
      <c r="AA19" s="99">
        <f t="shared" si="9"/>
        <v>0</v>
      </c>
      <c r="AB19" s="98">
        <f t="shared" si="10"/>
        <v>0</v>
      </c>
      <c r="AC19" s="97">
        <f t="shared" si="11"/>
        <v>0</v>
      </c>
      <c r="AD19" s="96"/>
      <c r="AE19" s="95"/>
      <c r="AF19" s="96"/>
      <c r="AG19" s="95"/>
      <c r="AH19" s="96"/>
      <c r="AI19" s="95"/>
      <c r="AJ19" s="94">
        <f t="shared" si="13"/>
        <v>0</v>
      </c>
      <c r="AK19" s="93">
        <f t="shared" si="14"/>
        <v>0</v>
      </c>
      <c r="AL19" s="92">
        <f t="shared" si="15"/>
        <v>0</v>
      </c>
      <c r="AM19" s="91">
        <f t="shared" si="16"/>
        <v>0</v>
      </c>
      <c r="AN19" s="90">
        <f t="shared" si="17"/>
        <v>0</v>
      </c>
      <c r="AO19" s="89">
        <f t="shared" si="18"/>
        <v>0</v>
      </c>
    </row>
    <row r="20" spans="1:41" ht="15.75" customHeight="1" thickBot="1" x14ac:dyDescent="0.35">
      <c r="A20" s="88"/>
      <c r="B20" s="87"/>
      <c r="C20" s="86"/>
      <c r="D20" s="85"/>
      <c r="E20" s="86"/>
      <c r="F20" s="85"/>
      <c r="G20" s="86"/>
      <c r="H20" s="85"/>
      <c r="I20" s="84">
        <f t="shared" si="1"/>
        <v>0</v>
      </c>
      <c r="J20" s="83">
        <f t="shared" si="2"/>
        <v>0</v>
      </c>
      <c r="K20" s="82">
        <f t="shared" si="3"/>
        <v>0</v>
      </c>
      <c r="L20" s="81"/>
      <c r="M20" s="80"/>
      <c r="N20" s="81"/>
      <c r="O20" s="80"/>
      <c r="P20" s="81"/>
      <c r="Q20" s="80"/>
      <c r="R20" s="79">
        <f t="shared" si="5"/>
        <v>0</v>
      </c>
      <c r="S20" s="78">
        <f t="shared" si="6"/>
        <v>0</v>
      </c>
      <c r="T20" s="77">
        <f t="shared" si="7"/>
        <v>0</v>
      </c>
      <c r="U20" s="86"/>
      <c r="V20" s="85"/>
      <c r="W20" s="86"/>
      <c r="X20" s="85"/>
      <c r="Y20" s="86"/>
      <c r="Z20" s="85"/>
      <c r="AA20" s="84">
        <f t="shared" si="9"/>
        <v>0</v>
      </c>
      <c r="AB20" s="83">
        <f t="shared" si="10"/>
        <v>0</v>
      </c>
      <c r="AC20" s="82">
        <f t="shared" si="11"/>
        <v>0</v>
      </c>
      <c r="AD20" s="81"/>
      <c r="AE20" s="80"/>
      <c r="AF20" s="81"/>
      <c r="AG20" s="80"/>
      <c r="AH20" s="81"/>
      <c r="AI20" s="80"/>
      <c r="AJ20" s="79">
        <f t="shared" si="13"/>
        <v>0</v>
      </c>
      <c r="AK20" s="78">
        <f t="shared" si="14"/>
        <v>0</v>
      </c>
      <c r="AL20" s="77">
        <f t="shared" si="15"/>
        <v>0</v>
      </c>
      <c r="AM20" s="76">
        <f t="shared" si="16"/>
        <v>0</v>
      </c>
      <c r="AN20" s="75">
        <f t="shared" si="17"/>
        <v>0</v>
      </c>
      <c r="AO20" s="74">
        <f t="shared" si="18"/>
        <v>0</v>
      </c>
    </row>
    <row r="21" spans="1:41" ht="15.75" customHeight="1" x14ac:dyDescent="0.3">
      <c r="A21" s="88"/>
      <c r="B21" s="112" t="s">
        <v>44</v>
      </c>
      <c r="C21" s="111">
        <f t="shared" ref="C21:H21" si="23">SUM(C22:C28)</f>
        <v>0</v>
      </c>
      <c r="D21" s="109">
        <f t="shared" si="23"/>
        <v>0</v>
      </c>
      <c r="E21" s="111">
        <f t="shared" si="23"/>
        <v>0</v>
      </c>
      <c r="F21" s="109">
        <f t="shared" si="23"/>
        <v>0</v>
      </c>
      <c r="G21" s="111">
        <f t="shared" si="23"/>
        <v>0</v>
      </c>
      <c r="H21" s="109">
        <f t="shared" si="23"/>
        <v>0</v>
      </c>
      <c r="I21" s="111">
        <f t="shared" si="1"/>
        <v>0</v>
      </c>
      <c r="J21" s="110">
        <f t="shared" si="2"/>
        <v>0</v>
      </c>
      <c r="K21" s="109">
        <f t="shared" si="3"/>
        <v>0</v>
      </c>
      <c r="L21" s="108">
        <f t="shared" ref="L21:Q21" si="24">SUM(L22:L28)</f>
        <v>0</v>
      </c>
      <c r="M21" s="106">
        <f t="shared" si="24"/>
        <v>0</v>
      </c>
      <c r="N21" s="108">
        <f t="shared" si="24"/>
        <v>0</v>
      </c>
      <c r="O21" s="106">
        <f t="shared" si="24"/>
        <v>0</v>
      </c>
      <c r="P21" s="108">
        <f t="shared" si="24"/>
        <v>0</v>
      </c>
      <c r="Q21" s="106">
        <f t="shared" si="24"/>
        <v>0</v>
      </c>
      <c r="R21" s="108">
        <f t="shared" si="5"/>
        <v>0</v>
      </c>
      <c r="S21" s="107">
        <f t="shared" si="6"/>
        <v>0</v>
      </c>
      <c r="T21" s="106">
        <f t="shared" si="7"/>
        <v>0</v>
      </c>
      <c r="U21" s="111">
        <f t="shared" ref="U21:Z21" si="25">SUM(U22:U28)</f>
        <v>0</v>
      </c>
      <c r="V21" s="109">
        <f t="shared" si="25"/>
        <v>0</v>
      </c>
      <c r="W21" s="111">
        <f t="shared" si="25"/>
        <v>0</v>
      </c>
      <c r="X21" s="109">
        <f t="shared" si="25"/>
        <v>0</v>
      </c>
      <c r="Y21" s="111">
        <f t="shared" si="25"/>
        <v>0</v>
      </c>
      <c r="Z21" s="109">
        <f t="shared" si="25"/>
        <v>0</v>
      </c>
      <c r="AA21" s="111">
        <f t="shared" si="9"/>
        <v>0</v>
      </c>
      <c r="AB21" s="110">
        <f t="shared" si="10"/>
        <v>0</v>
      </c>
      <c r="AC21" s="109">
        <f t="shared" si="11"/>
        <v>0</v>
      </c>
      <c r="AD21" s="108">
        <f t="shared" ref="AD21:AI21" si="26">SUM(AD22:AD28)</f>
        <v>0</v>
      </c>
      <c r="AE21" s="106">
        <f t="shared" si="26"/>
        <v>0</v>
      </c>
      <c r="AF21" s="108">
        <f t="shared" si="26"/>
        <v>0</v>
      </c>
      <c r="AG21" s="106">
        <f t="shared" si="26"/>
        <v>0</v>
      </c>
      <c r="AH21" s="108">
        <f t="shared" si="26"/>
        <v>0</v>
      </c>
      <c r="AI21" s="106">
        <f t="shared" si="26"/>
        <v>0</v>
      </c>
      <c r="AJ21" s="108">
        <f t="shared" si="13"/>
        <v>0</v>
      </c>
      <c r="AK21" s="107">
        <f t="shared" si="14"/>
        <v>0</v>
      </c>
      <c r="AL21" s="106">
        <f t="shared" si="15"/>
        <v>0</v>
      </c>
      <c r="AM21" s="105">
        <f t="shared" si="16"/>
        <v>0</v>
      </c>
      <c r="AN21" s="104">
        <f t="shared" si="17"/>
        <v>0</v>
      </c>
      <c r="AO21" s="103">
        <f t="shared" si="18"/>
        <v>0</v>
      </c>
    </row>
    <row r="22" spans="1:41" ht="15.75" customHeight="1" x14ac:dyDescent="0.3">
      <c r="A22" s="88"/>
      <c r="B22" s="102" t="s">
        <v>43</v>
      </c>
      <c r="C22" s="101"/>
      <c r="D22" s="100"/>
      <c r="E22" s="101"/>
      <c r="F22" s="100"/>
      <c r="G22" s="101"/>
      <c r="H22" s="100"/>
      <c r="I22" s="99">
        <f t="shared" si="1"/>
        <v>0</v>
      </c>
      <c r="J22" s="98">
        <f t="shared" si="2"/>
        <v>0</v>
      </c>
      <c r="K22" s="97">
        <f t="shared" si="3"/>
        <v>0</v>
      </c>
      <c r="L22" s="96"/>
      <c r="M22" s="95"/>
      <c r="N22" s="96"/>
      <c r="O22" s="95"/>
      <c r="P22" s="96"/>
      <c r="Q22" s="95"/>
      <c r="R22" s="94">
        <f t="shared" si="5"/>
        <v>0</v>
      </c>
      <c r="S22" s="93">
        <f t="shared" si="6"/>
        <v>0</v>
      </c>
      <c r="T22" s="92">
        <f t="shared" si="7"/>
        <v>0</v>
      </c>
      <c r="U22" s="101"/>
      <c r="V22" s="100"/>
      <c r="W22" s="101"/>
      <c r="X22" s="100"/>
      <c r="Y22" s="101"/>
      <c r="Z22" s="100"/>
      <c r="AA22" s="99">
        <f t="shared" si="9"/>
        <v>0</v>
      </c>
      <c r="AB22" s="98">
        <f t="shared" si="10"/>
        <v>0</v>
      </c>
      <c r="AC22" s="97">
        <f t="shared" si="11"/>
        <v>0</v>
      </c>
      <c r="AD22" s="96"/>
      <c r="AE22" s="95"/>
      <c r="AF22" s="96"/>
      <c r="AG22" s="95"/>
      <c r="AH22" s="96"/>
      <c r="AI22" s="95"/>
      <c r="AJ22" s="94">
        <f t="shared" si="13"/>
        <v>0</v>
      </c>
      <c r="AK22" s="93">
        <f t="shared" si="14"/>
        <v>0</v>
      </c>
      <c r="AL22" s="92">
        <f t="shared" si="15"/>
        <v>0</v>
      </c>
      <c r="AM22" s="91">
        <f t="shared" si="16"/>
        <v>0</v>
      </c>
      <c r="AN22" s="90">
        <f t="shared" si="17"/>
        <v>0</v>
      </c>
      <c r="AO22" s="89">
        <f t="shared" si="18"/>
        <v>0</v>
      </c>
    </row>
    <row r="23" spans="1:41" ht="15.75" customHeight="1" x14ac:dyDescent="0.3">
      <c r="A23" s="88"/>
      <c r="B23" s="102" t="s">
        <v>42</v>
      </c>
      <c r="C23" s="101"/>
      <c r="D23" s="100"/>
      <c r="E23" s="101"/>
      <c r="F23" s="100"/>
      <c r="G23" s="101"/>
      <c r="H23" s="100"/>
      <c r="I23" s="99">
        <f t="shared" si="1"/>
        <v>0</v>
      </c>
      <c r="J23" s="98">
        <f t="shared" si="2"/>
        <v>0</v>
      </c>
      <c r="K23" s="97">
        <f t="shared" si="3"/>
        <v>0</v>
      </c>
      <c r="L23" s="96"/>
      <c r="M23" s="95"/>
      <c r="N23" s="96"/>
      <c r="O23" s="95"/>
      <c r="P23" s="96"/>
      <c r="Q23" s="95"/>
      <c r="R23" s="94">
        <f t="shared" si="5"/>
        <v>0</v>
      </c>
      <c r="S23" s="93">
        <f t="shared" si="6"/>
        <v>0</v>
      </c>
      <c r="T23" s="92">
        <f t="shared" si="7"/>
        <v>0</v>
      </c>
      <c r="U23" s="101"/>
      <c r="V23" s="100"/>
      <c r="W23" s="101"/>
      <c r="X23" s="100"/>
      <c r="Y23" s="101"/>
      <c r="Z23" s="100"/>
      <c r="AA23" s="99">
        <f t="shared" si="9"/>
        <v>0</v>
      </c>
      <c r="AB23" s="98">
        <f t="shared" si="10"/>
        <v>0</v>
      </c>
      <c r="AC23" s="97">
        <f t="shared" si="11"/>
        <v>0</v>
      </c>
      <c r="AD23" s="96"/>
      <c r="AE23" s="95"/>
      <c r="AF23" s="96"/>
      <c r="AG23" s="95"/>
      <c r="AH23" s="96"/>
      <c r="AI23" s="95"/>
      <c r="AJ23" s="94">
        <f t="shared" si="13"/>
        <v>0</v>
      </c>
      <c r="AK23" s="93">
        <f t="shared" si="14"/>
        <v>0</v>
      </c>
      <c r="AL23" s="92">
        <f t="shared" si="15"/>
        <v>0</v>
      </c>
      <c r="AM23" s="91">
        <f t="shared" si="16"/>
        <v>0</v>
      </c>
      <c r="AN23" s="90">
        <f t="shared" si="17"/>
        <v>0</v>
      </c>
      <c r="AO23" s="89">
        <f t="shared" si="18"/>
        <v>0</v>
      </c>
    </row>
    <row r="24" spans="1:41" ht="15.75" customHeight="1" x14ac:dyDescent="0.3">
      <c r="A24" s="88"/>
      <c r="B24" s="102" t="s">
        <v>41</v>
      </c>
      <c r="C24" s="101"/>
      <c r="D24" s="100"/>
      <c r="E24" s="101"/>
      <c r="F24" s="100"/>
      <c r="G24" s="101"/>
      <c r="H24" s="100"/>
      <c r="I24" s="99">
        <f t="shared" si="1"/>
        <v>0</v>
      </c>
      <c r="J24" s="98">
        <f t="shared" si="2"/>
        <v>0</v>
      </c>
      <c r="K24" s="97">
        <f t="shared" si="3"/>
        <v>0</v>
      </c>
      <c r="L24" s="96"/>
      <c r="M24" s="95"/>
      <c r="N24" s="96"/>
      <c r="O24" s="95"/>
      <c r="P24" s="96"/>
      <c r="Q24" s="95"/>
      <c r="R24" s="94">
        <f t="shared" si="5"/>
        <v>0</v>
      </c>
      <c r="S24" s="93">
        <f t="shared" si="6"/>
        <v>0</v>
      </c>
      <c r="T24" s="92">
        <f t="shared" si="7"/>
        <v>0</v>
      </c>
      <c r="U24" s="101"/>
      <c r="V24" s="100"/>
      <c r="W24" s="101"/>
      <c r="X24" s="100"/>
      <c r="Y24" s="101"/>
      <c r="Z24" s="100"/>
      <c r="AA24" s="99">
        <f t="shared" si="9"/>
        <v>0</v>
      </c>
      <c r="AB24" s="98">
        <f t="shared" si="10"/>
        <v>0</v>
      </c>
      <c r="AC24" s="97">
        <f t="shared" si="11"/>
        <v>0</v>
      </c>
      <c r="AD24" s="96"/>
      <c r="AE24" s="95"/>
      <c r="AF24" s="96"/>
      <c r="AG24" s="95"/>
      <c r="AH24" s="96"/>
      <c r="AI24" s="95"/>
      <c r="AJ24" s="94">
        <f t="shared" si="13"/>
        <v>0</v>
      </c>
      <c r="AK24" s="93">
        <f t="shared" si="14"/>
        <v>0</v>
      </c>
      <c r="AL24" s="92">
        <f t="shared" si="15"/>
        <v>0</v>
      </c>
      <c r="AM24" s="91">
        <f t="shared" si="16"/>
        <v>0</v>
      </c>
      <c r="AN24" s="90">
        <f t="shared" si="17"/>
        <v>0</v>
      </c>
      <c r="AO24" s="89">
        <f t="shared" si="18"/>
        <v>0</v>
      </c>
    </row>
    <row r="25" spans="1:41" ht="15.75" customHeight="1" x14ac:dyDescent="0.3">
      <c r="A25" s="88"/>
      <c r="B25" s="102" t="s">
        <v>40</v>
      </c>
      <c r="C25" s="101"/>
      <c r="D25" s="100"/>
      <c r="E25" s="101"/>
      <c r="F25" s="100"/>
      <c r="G25" s="101"/>
      <c r="H25" s="100"/>
      <c r="I25" s="99">
        <f t="shared" si="1"/>
        <v>0</v>
      </c>
      <c r="J25" s="98">
        <f t="shared" si="2"/>
        <v>0</v>
      </c>
      <c r="K25" s="97">
        <f t="shared" si="3"/>
        <v>0</v>
      </c>
      <c r="L25" s="96"/>
      <c r="M25" s="95"/>
      <c r="N25" s="96"/>
      <c r="O25" s="95"/>
      <c r="P25" s="96"/>
      <c r="Q25" s="95"/>
      <c r="R25" s="94">
        <f t="shared" si="5"/>
        <v>0</v>
      </c>
      <c r="S25" s="93">
        <f t="shared" si="6"/>
        <v>0</v>
      </c>
      <c r="T25" s="92">
        <f t="shared" si="7"/>
        <v>0</v>
      </c>
      <c r="U25" s="101"/>
      <c r="V25" s="100"/>
      <c r="W25" s="101"/>
      <c r="X25" s="100"/>
      <c r="Y25" s="101"/>
      <c r="Z25" s="100"/>
      <c r="AA25" s="99">
        <f t="shared" si="9"/>
        <v>0</v>
      </c>
      <c r="AB25" s="98">
        <f t="shared" si="10"/>
        <v>0</v>
      </c>
      <c r="AC25" s="97">
        <f t="shared" si="11"/>
        <v>0</v>
      </c>
      <c r="AD25" s="96"/>
      <c r="AE25" s="95"/>
      <c r="AF25" s="96"/>
      <c r="AG25" s="95"/>
      <c r="AH25" s="96"/>
      <c r="AI25" s="95"/>
      <c r="AJ25" s="94">
        <f t="shared" si="13"/>
        <v>0</v>
      </c>
      <c r="AK25" s="93">
        <f t="shared" si="14"/>
        <v>0</v>
      </c>
      <c r="AL25" s="92">
        <f t="shared" si="15"/>
        <v>0</v>
      </c>
      <c r="AM25" s="91">
        <f t="shared" si="16"/>
        <v>0</v>
      </c>
      <c r="AN25" s="90">
        <f t="shared" si="17"/>
        <v>0</v>
      </c>
      <c r="AO25" s="89">
        <f t="shared" si="18"/>
        <v>0</v>
      </c>
    </row>
    <row r="26" spans="1:41" ht="15.75" customHeight="1" x14ac:dyDescent="0.3">
      <c r="A26" s="88"/>
      <c r="B26" s="102" t="s">
        <v>39</v>
      </c>
      <c r="C26" s="101"/>
      <c r="D26" s="100"/>
      <c r="E26" s="101"/>
      <c r="F26" s="100"/>
      <c r="G26" s="101"/>
      <c r="H26" s="100"/>
      <c r="I26" s="99">
        <f t="shared" si="1"/>
        <v>0</v>
      </c>
      <c r="J26" s="98">
        <f t="shared" si="2"/>
        <v>0</v>
      </c>
      <c r="K26" s="97">
        <f t="shared" si="3"/>
        <v>0</v>
      </c>
      <c r="L26" s="96"/>
      <c r="M26" s="95"/>
      <c r="N26" s="96"/>
      <c r="O26" s="95"/>
      <c r="P26" s="96"/>
      <c r="Q26" s="95"/>
      <c r="R26" s="94">
        <f t="shared" si="5"/>
        <v>0</v>
      </c>
      <c r="S26" s="93">
        <f t="shared" si="6"/>
        <v>0</v>
      </c>
      <c r="T26" s="92">
        <f t="shared" si="7"/>
        <v>0</v>
      </c>
      <c r="U26" s="101"/>
      <c r="V26" s="100"/>
      <c r="W26" s="101"/>
      <c r="X26" s="100"/>
      <c r="Y26" s="101"/>
      <c r="Z26" s="100"/>
      <c r="AA26" s="99">
        <f t="shared" si="9"/>
        <v>0</v>
      </c>
      <c r="AB26" s="98">
        <f t="shared" si="10"/>
        <v>0</v>
      </c>
      <c r="AC26" s="97">
        <f t="shared" si="11"/>
        <v>0</v>
      </c>
      <c r="AD26" s="96"/>
      <c r="AE26" s="95"/>
      <c r="AF26" s="96"/>
      <c r="AG26" s="95"/>
      <c r="AH26" s="96"/>
      <c r="AI26" s="95"/>
      <c r="AJ26" s="94">
        <f t="shared" si="13"/>
        <v>0</v>
      </c>
      <c r="AK26" s="93">
        <f t="shared" si="14"/>
        <v>0</v>
      </c>
      <c r="AL26" s="92">
        <f t="shared" si="15"/>
        <v>0</v>
      </c>
      <c r="AM26" s="91">
        <f t="shared" si="16"/>
        <v>0</v>
      </c>
      <c r="AN26" s="90">
        <f t="shared" si="17"/>
        <v>0</v>
      </c>
      <c r="AO26" s="89">
        <f t="shared" si="18"/>
        <v>0</v>
      </c>
    </row>
    <row r="27" spans="1:41" ht="15.75" customHeight="1" x14ac:dyDescent="0.3">
      <c r="A27" s="88"/>
      <c r="B27" s="102"/>
      <c r="C27" s="101"/>
      <c r="D27" s="100"/>
      <c r="E27" s="101"/>
      <c r="F27" s="100"/>
      <c r="G27" s="101"/>
      <c r="H27" s="100"/>
      <c r="I27" s="99">
        <f t="shared" si="1"/>
        <v>0</v>
      </c>
      <c r="J27" s="98">
        <f t="shared" si="2"/>
        <v>0</v>
      </c>
      <c r="K27" s="97">
        <f t="shared" si="3"/>
        <v>0</v>
      </c>
      <c r="L27" s="96"/>
      <c r="M27" s="95"/>
      <c r="N27" s="96"/>
      <c r="O27" s="95"/>
      <c r="P27" s="96"/>
      <c r="Q27" s="95"/>
      <c r="R27" s="94">
        <f t="shared" si="5"/>
        <v>0</v>
      </c>
      <c r="S27" s="93">
        <f t="shared" si="6"/>
        <v>0</v>
      </c>
      <c r="T27" s="92">
        <f t="shared" si="7"/>
        <v>0</v>
      </c>
      <c r="U27" s="101"/>
      <c r="V27" s="100"/>
      <c r="W27" s="101"/>
      <c r="X27" s="100"/>
      <c r="Y27" s="101"/>
      <c r="Z27" s="100"/>
      <c r="AA27" s="99">
        <f t="shared" si="9"/>
        <v>0</v>
      </c>
      <c r="AB27" s="98">
        <f t="shared" si="10"/>
        <v>0</v>
      </c>
      <c r="AC27" s="97">
        <f t="shared" si="11"/>
        <v>0</v>
      </c>
      <c r="AD27" s="96"/>
      <c r="AE27" s="95"/>
      <c r="AF27" s="96"/>
      <c r="AG27" s="95"/>
      <c r="AH27" s="96"/>
      <c r="AI27" s="95"/>
      <c r="AJ27" s="94">
        <f t="shared" si="13"/>
        <v>0</v>
      </c>
      <c r="AK27" s="93">
        <f t="shared" si="14"/>
        <v>0</v>
      </c>
      <c r="AL27" s="92">
        <f t="shared" si="15"/>
        <v>0</v>
      </c>
      <c r="AM27" s="91">
        <f t="shared" si="16"/>
        <v>0</v>
      </c>
      <c r="AN27" s="90">
        <f t="shared" si="17"/>
        <v>0</v>
      </c>
      <c r="AO27" s="89">
        <f t="shared" si="18"/>
        <v>0</v>
      </c>
    </row>
    <row r="28" spans="1:41" ht="15.75" customHeight="1" thickBot="1" x14ac:dyDescent="0.35">
      <c r="A28" s="88"/>
      <c r="B28" s="87"/>
      <c r="C28" s="86"/>
      <c r="D28" s="85"/>
      <c r="E28" s="86"/>
      <c r="F28" s="85"/>
      <c r="G28" s="86"/>
      <c r="H28" s="85"/>
      <c r="I28" s="84">
        <f t="shared" si="1"/>
        <v>0</v>
      </c>
      <c r="J28" s="83">
        <f t="shared" si="2"/>
        <v>0</v>
      </c>
      <c r="K28" s="82">
        <f t="shared" si="3"/>
        <v>0</v>
      </c>
      <c r="L28" s="81"/>
      <c r="M28" s="80"/>
      <c r="N28" s="81"/>
      <c r="O28" s="80"/>
      <c r="P28" s="81"/>
      <c r="Q28" s="80"/>
      <c r="R28" s="79">
        <f t="shared" si="5"/>
        <v>0</v>
      </c>
      <c r="S28" s="78">
        <f t="shared" si="6"/>
        <v>0</v>
      </c>
      <c r="T28" s="77">
        <f t="shared" si="7"/>
        <v>0</v>
      </c>
      <c r="U28" s="86"/>
      <c r="V28" s="85"/>
      <c r="W28" s="86"/>
      <c r="X28" s="85"/>
      <c r="Y28" s="86"/>
      <c r="Z28" s="85"/>
      <c r="AA28" s="84">
        <f t="shared" si="9"/>
        <v>0</v>
      </c>
      <c r="AB28" s="83">
        <f t="shared" si="10"/>
        <v>0</v>
      </c>
      <c r="AC28" s="82">
        <f t="shared" si="11"/>
        <v>0</v>
      </c>
      <c r="AD28" s="81"/>
      <c r="AE28" s="80"/>
      <c r="AF28" s="81"/>
      <c r="AG28" s="80"/>
      <c r="AH28" s="81"/>
      <c r="AI28" s="80"/>
      <c r="AJ28" s="79">
        <f t="shared" si="13"/>
        <v>0</v>
      </c>
      <c r="AK28" s="78">
        <f t="shared" si="14"/>
        <v>0</v>
      </c>
      <c r="AL28" s="77">
        <f t="shared" si="15"/>
        <v>0</v>
      </c>
      <c r="AM28" s="76">
        <f t="shared" si="16"/>
        <v>0</v>
      </c>
      <c r="AN28" s="75">
        <f t="shared" si="17"/>
        <v>0</v>
      </c>
      <c r="AO28" s="74">
        <f t="shared" si="18"/>
        <v>0</v>
      </c>
    </row>
    <row r="29" spans="1:41" ht="15.75" customHeight="1" x14ac:dyDescent="0.3">
      <c r="A29" s="88"/>
      <c r="B29" s="112" t="s">
        <v>38</v>
      </c>
      <c r="C29" s="111">
        <f t="shared" ref="C29:H29" si="27">SUM(C30:C36)</f>
        <v>0</v>
      </c>
      <c r="D29" s="109">
        <f t="shared" si="27"/>
        <v>0</v>
      </c>
      <c r="E29" s="111">
        <f t="shared" si="27"/>
        <v>0</v>
      </c>
      <c r="F29" s="109">
        <f t="shared" si="27"/>
        <v>0</v>
      </c>
      <c r="G29" s="111">
        <f t="shared" si="27"/>
        <v>0</v>
      </c>
      <c r="H29" s="109">
        <f t="shared" si="27"/>
        <v>0</v>
      </c>
      <c r="I29" s="111">
        <f t="shared" si="1"/>
        <v>0</v>
      </c>
      <c r="J29" s="110">
        <f t="shared" si="2"/>
        <v>0</v>
      </c>
      <c r="K29" s="109">
        <f t="shared" si="3"/>
        <v>0</v>
      </c>
      <c r="L29" s="108">
        <f t="shared" ref="L29:Q29" si="28">SUM(L30:L36)</f>
        <v>0</v>
      </c>
      <c r="M29" s="106">
        <f t="shared" si="28"/>
        <v>0</v>
      </c>
      <c r="N29" s="108">
        <f t="shared" si="28"/>
        <v>0</v>
      </c>
      <c r="O29" s="106">
        <f t="shared" si="28"/>
        <v>0</v>
      </c>
      <c r="P29" s="108">
        <f t="shared" si="28"/>
        <v>0</v>
      </c>
      <c r="Q29" s="106">
        <f t="shared" si="28"/>
        <v>0</v>
      </c>
      <c r="R29" s="108">
        <f t="shared" si="5"/>
        <v>0</v>
      </c>
      <c r="S29" s="107">
        <f t="shared" si="6"/>
        <v>0</v>
      </c>
      <c r="T29" s="106">
        <f t="shared" si="7"/>
        <v>0</v>
      </c>
      <c r="U29" s="111">
        <f t="shared" ref="U29:Z29" si="29">SUM(U30:U36)</f>
        <v>0</v>
      </c>
      <c r="V29" s="109">
        <f t="shared" si="29"/>
        <v>0</v>
      </c>
      <c r="W29" s="111">
        <f t="shared" si="29"/>
        <v>0</v>
      </c>
      <c r="X29" s="109">
        <f t="shared" si="29"/>
        <v>0</v>
      </c>
      <c r="Y29" s="111">
        <f t="shared" si="29"/>
        <v>0</v>
      </c>
      <c r="Z29" s="109">
        <f t="shared" si="29"/>
        <v>0</v>
      </c>
      <c r="AA29" s="111">
        <f t="shared" si="9"/>
        <v>0</v>
      </c>
      <c r="AB29" s="110">
        <f t="shared" si="10"/>
        <v>0</v>
      </c>
      <c r="AC29" s="109">
        <f t="shared" si="11"/>
        <v>0</v>
      </c>
      <c r="AD29" s="108">
        <f t="shared" ref="AD29:AI29" si="30">SUM(AD30:AD36)</f>
        <v>0</v>
      </c>
      <c r="AE29" s="106">
        <f t="shared" si="30"/>
        <v>0</v>
      </c>
      <c r="AF29" s="108">
        <f t="shared" si="30"/>
        <v>0</v>
      </c>
      <c r="AG29" s="106">
        <f t="shared" si="30"/>
        <v>0</v>
      </c>
      <c r="AH29" s="108">
        <f t="shared" si="30"/>
        <v>0</v>
      </c>
      <c r="AI29" s="106">
        <f t="shared" si="30"/>
        <v>0</v>
      </c>
      <c r="AJ29" s="108">
        <f t="shared" si="13"/>
        <v>0</v>
      </c>
      <c r="AK29" s="107">
        <f t="shared" si="14"/>
        <v>0</v>
      </c>
      <c r="AL29" s="106">
        <f t="shared" si="15"/>
        <v>0</v>
      </c>
      <c r="AM29" s="105">
        <f t="shared" si="16"/>
        <v>0</v>
      </c>
      <c r="AN29" s="104">
        <f t="shared" si="17"/>
        <v>0</v>
      </c>
      <c r="AO29" s="103">
        <f t="shared" si="18"/>
        <v>0</v>
      </c>
    </row>
    <row r="30" spans="1:41" ht="15.75" customHeight="1" x14ac:dyDescent="0.3">
      <c r="A30" s="88"/>
      <c r="B30" s="102" t="s">
        <v>37</v>
      </c>
      <c r="C30" s="101"/>
      <c r="D30" s="100"/>
      <c r="E30" s="101"/>
      <c r="F30" s="100"/>
      <c r="G30" s="101"/>
      <c r="H30" s="100"/>
      <c r="I30" s="99">
        <f t="shared" si="1"/>
        <v>0</v>
      </c>
      <c r="J30" s="98">
        <f t="shared" si="2"/>
        <v>0</v>
      </c>
      <c r="K30" s="97">
        <f t="shared" si="3"/>
        <v>0</v>
      </c>
      <c r="L30" s="96"/>
      <c r="M30" s="95"/>
      <c r="N30" s="96"/>
      <c r="O30" s="95"/>
      <c r="P30" s="96"/>
      <c r="Q30" s="95"/>
      <c r="R30" s="94">
        <f t="shared" si="5"/>
        <v>0</v>
      </c>
      <c r="S30" s="93">
        <f t="shared" si="6"/>
        <v>0</v>
      </c>
      <c r="T30" s="92">
        <f t="shared" si="7"/>
        <v>0</v>
      </c>
      <c r="U30" s="101"/>
      <c r="V30" s="100"/>
      <c r="W30" s="101"/>
      <c r="X30" s="100"/>
      <c r="Y30" s="101"/>
      <c r="Z30" s="100"/>
      <c r="AA30" s="99">
        <f t="shared" si="9"/>
        <v>0</v>
      </c>
      <c r="AB30" s="98">
        <f t="shared" si="10"/>
        <v>0</v>
      </c>
      <c r="AC30" s="97">
        <f t="shared" si="11"/>
        <v>0</v>
      </c>
      <c r="AD30" s="96"/>
      <c r="AE30" s="95"/>
      <c r="AF30" s="96"/>
      <c r="AG30" s="95"/>
      <c r="AH30" s="96"/>
      <c r="AI30" s="95"/>
      <c r="AJ30" s="94">
        <f t="shared" si="13"/>
        <v>0</v>
      </c>
      <c r="AK30" s="93">
        <f t="shared" si="14"/>
        <v>0</v>
      </c>
      <c r="AL30" s="92">
        <f t="shared" si="15"/>
        <v>0</v>
      </c>
      <c r="AM30" s="91">
        <f t="shared" si="16"/>
        <v>0</v>
      </c>
      <c r="AN30" s="90">
        <f t="shared" si="17"/>
        <v>0</v>
      </c>
      <c r="AO30" s="89">
        <f t="shared" si="18"/>
        <v>0</v>
      </c>
    </row>
    <row r="31" spans="1:41" ht="15.75" customHeight="1" x14ac:dyDescent="0.3">
      <c r="A31" s="88"/>
      <c r="B31" s="102" t="s">
        <v>36</v>
      </c>
      <c r="C31" s="101"/>
      <c r="D31" s="100"/>
      <c r="E31" s="101"/>
      <c r="F31" s="100"/>
      <c r="G31" s="101"/>
      <c r="H31" s="100"/>
      <c r="I31" s="99">
        <f t="shared" si="1"/>
        <v>0</v>
      </c>
      <c r="J31" s="98">
        <f t="shared" si="2"/>
        <v>0</v>
      </c>
      <c r="K31" s="97">
        <f t="shared" si="3"/>
        <v>0</v>
      </c>
      <c r="L31" s="96"/>
      <c r="M31" s="95"/>
      <c r="N31" s="96"/>
      <c r="O31" s="95"/>
      <c r="P31" s="96"/>
      <c r="Q31" s="95"/>
      <c r="R31" s="94">
        <f t="shared" si="5"/>
        <v>0</v>
      </c>
      <c r="S31" s="93">
        <f t="shared" si="6"/>
        <v>0</v>
      </c>
      <c r="T31" s="92">
        <f t="shared" si="7"/>
        <v>0</v>
      </c>
      <c r="U31" s="101"/>
      <c r="V31" s="100"/>
      <c r="W31" s="101"/>
      <c r="X31" s="100"/>
      <c r="Y31" s="101"/>
      <c r="Z31" s="100"/>
      <c r="AA31" s="99">
        <f t="shared" si="9"/>
        <v>0</v>
      </c>
      <c r="AB31" s="98">
        <f t="shared" si="10"/>
        <v>0</v>
      </c>
      <c r="AC31" s="97">
        <f t="shared" si="11"/>
        <v>0</v>
      </c>
      <c r="AD31" s="96"/>
      <c r="AE31" s="95"/>
      <c r="AF31" s="96"/>
      <c r="AG31" s="95"/>
      <c r="AH31" s="96"/>
      <c r="AI31" s="95"/>
      <c r="AJ31" s="94">
        <f t="shared" si="13"/>
        <v>0</v>
      </c>
      <c r="AK31" s="93">
        <f t="shared" si="14"/>
        <v>0</v>
      </c>
      <c r="AL31" s="92">
        <f t="shared" si="15"/>
        <v>0</v>
      </c>
      <c r="AM31" s="91">
        <f t="shared" si="16"/>
        <v>0</v>
      </c>
      <c r="AN31" s="90">
        <f t="shared" si="17"/>
        <v>0</v>
      </c>
      <c r="AO31" s="89">
        <f t="shared" si="18"/>
        <v>0</v>
      </c>
    </row>
    <row r="32" spans="1:41" ht="15.75" customHeight="1" x14ac:dyDescent="0.3">
      <c r="A32" s="88"/>
      <c r="B32" s="102" t="s">
        <v>35</v>
      </c>
      <c r="C32" s="101"/>
      <c r="D32" s="100"/>
      <c r="E32" s="101"/>
      <c r="F32" s="100"/>
      <c r="G32" s="101"/>
      <c r="H32" s="100"/>
      <c r="I32" s="99">
        <f t="shared" si="1"/>
        <v>0</v>
      </c>
      <c r="J32" s="98">
        <f t="shared" si="2"/>
        <v>0</v>
      </c>
      <c r="K32" s="97">
        <f t="shared" si="3"/>
        <v>0</v>
      </c>
      <c r="L32" s="96"/>
      <c r="M32" s="95"/>
      <c r="N32" s="96"/>
      <c r="O32" s="95"/>
      <c r="P32" s="96"/>
      <c r="Q32" s="95"/>
      <c r="R32" s="94">
        <f t="shared" si="5"/>
        <v>0</v>
      </c>
      <c r="S32" s="93">
        <f t="shared" si="6"/>
        <v>0</v>
      </c>
      <c r="T32" s="92">
        <f t="shared" si="7"/>
        <v>0</v>
      </c>
      <c r="U32" s="101"/>
      <c r="V32" s="100"/>
      <c r="W32" s="101"/>
      <c r="X32" s="100"/>
      <c r="Y32" s="101"/>
      <c r="Z32" s="100"/>
      <c r="AA32" s="99">
        <f t="shared" si="9"/>
        <v>0</v>
      </c>
      <c r="AB32" s="98">
        <f t="shared" si="10"/>
        <v>0</v>
      </c>
      <c r="AC32" s="97">
        <f t="shared" si="11"/>
        <v>0</v>
      </c>
      <c r="AD32" s="96"/>
      <c r="AE32" s="95"/>
      <c r="AF32" s="96"/>
      <c r="AG32" s="95"/>
      <c r="AH32" s="96"/>
      <c r="AI32" s="95"/>
      <c r="AJ32" s="94">
        <f t="shared" si="13"/>
        <v>0</v>
      </c>
      <c r="AK32" s="93">
        <f t="shared" si="14"/>
        <v>0</v>
      </c>
      <c r="AL32" s="92">
        <f t="shared" si="15"/>
        <v>0</v>
      </c>
      <c r="AM32" s="91">
        <f t="shared" si="16"/>
        <v>0</v>
      </c>
      <c r="AN32" s="90">
        <f t="shared" si="17"/>
        <v>0</v>
      </c>
      <c r="AO32" s="89">
        <f t="shared" si="18"/>
        <v>0</v>
      </c>
    </row>
    <row r="33" spans="1:41" ht="15.75" customHeight="1" x14ac:dyDescent="0.3">
      <c r="A33" s="88"/>
      <c r="B33" s="102" t="s">
        <v>34</v>
      </c>
      <c r="C33" s="101"/>
      <c r="D33" s="100"/>
      <c r="E33" s="101"/>
      <c r="F33" s="100"/>
      <c r="G33" s="101"/>
      <c r="H33" s="100"/>
      <c r="I33" s="99">
        <f t="shared" si="1"/>
        <v>0</v>
      </c>
      <c r="J33" s="98">
        <f t="shared" si="2"/>
        <v>0</v>
      </c>
      <c r="K33" s="97">
        <f t="shared" si="3"/>
        <v>0</v>
      </c>
      <c r="L33" s="96"/>
      <c r="M33" s="95"/>
      <c r="N33" s="96"/>
      <c r="O33" s="95"/>
      <c r="P33" s="96"/>
      <c r="Q33" s="95"/>
      <c r="R33" s="94">
        <f t="shared" si="5"/>
        <v>0</v>
      </c>
      <c r="S33" s="93">
        <f t="shared" si="6"/>
        <v>0</v>
      </c>
      <c r="T33" s="92">
        <f t="shared" si="7"/>
        <v>0</v>
      </c>
      <c r="U33" s="101"/>
      <c r="V33" s="100"/>
      <c r="W33" s="101"/>
      <c r="X33" s="100"/>
      <c r="Y33" s="101"/>
      <c r="Z33" s="100"/>
      <c r="AA33" s="99">
        <f t="shared" si="9"/>
        <v>0</v>
      </c>
      <c r="AB33" s="98">
        <f t="shared" si="10"/>
        <v>0</v>
      </c>
      <c r="AC33" s="97">
        <f t="shared" si="11"/>
        <v>0</v>
      </c>
      <c r="AD33" s="96"/>
      <c r="AE33" s="95"/>
      <c r="AF33" s="96"/>
      <c r="AG33" s="95"/>
      <c r="AH33" s="96"/>
      <c r="AI33" s="95"/>
      <c r="AJ33" s="94">
        <f t="shared" si="13"/>
        <v>0</v>
      </c>
      <c r="AK33" s="93">
        <f t="shared" si="14"/>
        <v>0</v>
      </c>
      <c r="AL33" s="92">
        <f t="shared" si="15"/>
        <v>0</v>
      </c>
      <c r="AM33" s="91">
        <f t="shared" si="16"/>
        <v>0</v>
      </c>
      <c r="AN33" s="90">
        <f t="shared" si="17"/>
        <v>0</v>
      </c>
      <c r="AO33" s="89">
        <f t="shared" si="18"/>
        <v>0</v>
      </c>
    </row>
    <row r="34" spans="1:41" ht="15.75" customHeight="1" x14ac:dyDescent="0.3">
      <c r="A34" s="88"/>
      <c r="B34" s="102" t="s">
        <v>33</v>
      </c>
      <c r="C34" s="101"/>
      <c r="D34" s="100"/>
      <c r="E34" s="101"/>
      <c r="F34" s="100"/>
      <c r="G34" s="101"/>
      <c r="H34" s="100"/>
      <c r="I34" s="99">
        <f t="shared" si="1"/>
        <v>0</v>
      </c>
      <c r="J34" s="98">
        <f t="shared" si="2"/>
        <v>0</v>
      </c>
      <c r="K34" s="97">
        <f t="shared" si="3"/>
        <v>0</v>
      </c>
      <c r="L34" s="96"/>
      <c r="M34" s="95"/>
      <c r="N34" s="96"/>
      <c r="O34" s="95"/>
      <c r="P34" s="96"/>
      <c r="Q34" s="95"/>
      <c r="R34" s="94">
        <f t="shared" si="5"/>
        <v>0</v>
      </c>
      <c r="S34" s="93">
        <f t="shared" si="6"/>
        <v>0</v>
      </c>
      <c r="T34" s="92">
        <f t="shared" si="7"/>
        <v>0</v>
      </c>
      <c r="U34" s="101"/>
      <c r="V34" s="100"/>
      <c r="W34" s="101"/>
      <c r="X34" s="100"/>
      <c r="Y34" s="101"/>
      <c r="Z34" s="100"/>
      <c r="AA34" s="99">
        <f t="shared" si="9"/>
        <v>0</v>
      </c>
      <c r="AB34" s="98">
        <f t="shared" si="10"/>
        <v>0</v>
      </c>
      <c r="AC34" s="97">
        <f t="shared" si="11"/>
        <v>0</v>
      </c>
      <c r="AD34" s="96"/>
      <c r="AE34" s="95"/>
      <c r="AF34" s="96"/>
      <c r="AG34" s="95"/>
      <c r="AH34" s="96"/>
      <c r="AI34" s="95"/>
      <c r="AJ34" s="94">
        <f t="shared" si="13"/>
        <v>0</v>
      </c>
      <c r="AK34" s="93">
        <f t="shared" si="14"/>
        <v>0</v>
      </c>
      <c r="AL34" s="92">
        <f t="shared" si="15"/>
        <v>0</v>
      </c>
      <c r="AM34" s="91">
        <f t="shared" si="16"/>
        <v>0</v>
      </c>
      <c r="AN34" s="90">
        <f t="shared" si="17"/>
        <v>0</v>
      </c>
      <c r="AO34" s="89">
        <f t="shared" si="18"/>
        <v>0</v>
      </c>
    </row>
    <row r="35" spans="1:41" ht="15.75" customHeight="1" x14ac:dyDescent="0.3">
      <c r="A35" s="88"/>
      <c r="B35" s="102"/>
      <c r="C35" s="101"/>
      <c r="D35" s="100"/>
      <c r="E35" s="101"/>
      <c r="F35" s="100"/>
      <c r="G35" s="101"/>
      <c r="H35" s="100"/>
      <c r="I35" s="99">
        <f t="shared" si="1"/>
        <v>0</v>
      </c>
      <c r="J35" s="98">
        <f t="shared" si="2"/>
        <v>0</v>
      </c>
      <c r="K35" s="97">
        <f t="shared" si="3"/>
        <v>0</v>
      </c>
      <c r="L35" s="96"/>
      <c r="M35" s="95"/>
      <c r="N35" s="96"/>
      <c r="O35" s="95"/>
      <c r="P35" s="96"/>
      <c r="Q35" s="95"/>
      <c r="R35" s="94">
        <f t="shared" si="5"/>
        <v>0</v>
      </c>
      <c r="S35" s="93">
        <f t="shared" si="6"/>
        <v>0</v>
      </c>
      <c r="T35" s="92">
        <f t="shared" si="7"/>
        <v>0</v>
      </c>
      <c r="U35" s="101"/>
      <c r="V35" s="100"/>
      <c r="W35" s="101"/>
      <c r="X35" s="100"/>
      <c r="Y35" s="101"/>
      <c r="Z35" s="100"/>
      <c r="AA35" s="99">
        <f t="shared" si="9"/>
        <v>0</v>
      </c>
      <c r="AB35" s="98">
        <f t="shared" si="10"/>
        <v>0</v>
      </c>
      <c r="AC35" s="97">
        <f t="shared" si="11"/>
        <v>0</v>
      </c>
      <c r="AD35" s="96"/>
      <c r="AE35" s="95"/>
      <c r="AF35" s="96"/>
      <c r="AG35" s="95"/>
      <c r="AH35" s="96"/>
      <c r="AI35" s="95"/>
      <c r="AJ35" s="94">
        <f t="shared" si="13"/>
        <v>0</v>
      </c>
      <c r="AK35" s="93">
        <f t="shared" si="14"/>
        <v>0</v>
      </c>
      <c r="AL35" s="92">
        <f t="shared" si="15"/>
        <v>0</v>
      </c>
      <c r="AM35" s="91">
        <f t="shared" si="16"/>
        <v>0</v>
      </c>
      <c r="AN35" s="90">
        <f t="shared" si="17"/>
        <v>0</v>
      </c>
      <c r="AO35" s="89">
        <f t="shared" si="18"/>
        <v>0</v>
      </c>
    </row>
    <row r="36" spans="1:41" ht="15.75" customHeight="1" thickBot="1" x14ac:dyDescent="0.35">
      <c r="A36" s="88"/>
      <c r="B36" s="87"/>
      <c r="C36" s="86"/>
      <c r="D36" s="85"/>
      <c r="E36" s="86"/>
      <c r="F36" s="85"/>
      <c r="G36" s="86"/>
      <c r="H36" s="85"/>
      <c r="I36" s="84">
        <f t="shared" si="1"/>
        <v>0</v>
      </c>
      <c r="J36" s="83">
        <f t="shared" si="2"/>
        <v>0</v>
      </c>
      <c r="K36" s="82">
        <f t="shared" si="3"/>
        <v>0</v>
      </c>
      <c r="L36" s="81"/>
      <c r="M36" s="80"/>
      <c r="N36" s="81"/>
      <c r="O36" s="80"/>
      <c r="P36" s="81"/>
      <c r="Q36" s="80"/>
      <c r="R36" s="79">
        <f t="shared" si="5"/>
        <v>0</v>
      </c>
      <c r="S36" s="78">
        <f t="shared" si="6"/>
        <v>0</v>
      </c>
      <c r="T36" s="77">
        <f t="shared" si="7"/>
        <v>0</v>
      </c>
      <c r="U36" s="86"/>
      <c r="V36" s="85"/>
      <c r="W36" s="86"/>
      <c r="X36" s="85"/>
      <c r="Y36" s="86"/>
      <c r="Z36" s="85"/>
      <c r="AA36" s="84">
        <f t="shared" si="9"/>
        <v>0</v>
      </c>
      <c r="AB36" s="83">
        <f t="shared" si="10"/>
        <v>0</v>
      </c>
      <c r="AC36" s="82">
        <f t="shared" si="11"/>
        <v>0</v>
      </c>
      <c r="AD36" s="81"/>
      <c r="AE36" s="80"/>
      <c r="AF36" s="81"/>
      <c r="AG36" s="80"/>
      <c r="AH36" s="81"/>
      <c r="AI36" s="80"/>
      <c r="AJ36" s="79">
        <f t="shared" si="13"/>
        <v>0</v>
      </c>
      <c r="AK36" s="78">
        <f t="shared" si="14"/>
        <v>0</v>
      </c>
      <c r="AL36" s="77">
        <f t="shared" si="15"/>
        <v>0</v>
      </c>
      <c r="AM36" s="76">
        <f t="shared" si="16"/>
        <v>0</v>
      </c>
      <c r="AN36" s="75">
        <f t="shared" si="17"/>
        <v>0</v>
      </c>
      <c r="AO36" s="74">
        <f t="shared" si="18"/>
        <v>0</v>
      </c>
    </row>
    <row r="37" spans="1:41" ht="15.75" customHeight="1" x14ac:dyDescent="0.3">
      <c r="A37" s="88"/>
      <c r="B37" s="112" t="s">
        <v>32</v>
      </c>
      <c r="C37" s="111">
        <f t="shared" ref="C37:H37" si="31">SUM(C38:C41)</f>
        <v>0</v>
      </c>
      <c r="D37" s="109">
        <f t="shared" si="31"/>
        <v>0</v>
      </c>
      <c r="E37" s="111">
        <f t="shared" si="31"/>
        <v>0</v>
      </c>
      <c r="F37" s="109">
        <f t="shared" si="31"/>
        <v>0</v>
      </c>
      <c r="G37" s="111">
        <f t="shared" si="31"/>
        <v>0</v>
      </c>
      <c r="H37" s="109">
        <f t="shared" si="31"/>
        <v>0</v>
      </c>
      <c r="I37" s="111">
        <f t="shared" si="1"/>
        <v>0</v>
      </c>
      <c r="J37" s="110">
        <f t="shared" si="2"/>
        <v>0</v>
      </c>
      <c r="K37" s="109">
        <f t="shared" si="3"/>
        <v>0</v>
      </c>
      <c r="L37" s="108">
        <f t="shared" ref="L37:Q37" si="32">SUM(L38:L41)</f>
        <v>0</v>
      </c>
      <c r="M37" s="106">
        <f t="shared" si="32"/>
        <v>0</v>
      </c>
      <c r="N37" s="108">
        <f t="shared" si="32"/>
        <v>0</v>
      </c>
      <c r="O37" s="106">
        <f t="shared" si="32"/>
        <v>0</v>
      </c>
      <c r="P37" s="108">
        <f t="shared" si="32"/>
        <v>0</v>
      </c>
      <c r="Q37" s="106">
        <f t="shared" si="32"/>
        <v>0</v>
      </c>
      <c r="R37" s="108">
        <f t="shared" si="5"/>
        <v>0</v>
      </c>
      <c r="S37" s="107">
        <f t="shared" si="6"/>
        <v>0</v>
      </c>
      <c r="T37" s="106">
        <f t="shared" si="7"/>
        <v>0</v>
      </c>
      <c r="U37" s="111">
        <f t="shared" ref="U37:Z37" si="33">SUM(U38:U41)</f>
        <v>0</v>
      </c>
      <c r="V37" s="109">
        <f t="shared" si="33"/>
        <v>0</v>
      </c>
      <c r="W37" s="111">
        <f t="shared" si="33"/>
        <v>0</v>
      </c>
      <c r="X37" s="109">
        <f t="shared" si="33"/>
        <v>0</v>
      </c>
      <c r="Y37" s="111">
        <f t="shared" si="33"/>
        <v>0</v>
      </c>
      <c r="Z37" s="109">
        <f t="shared" si="33"/>
        <v>0</v>
      </c>
      <c r="AA37" s="111">
        <f t="shared" si="9"/>
        <v>0</v>
      </c>
      <c r="AB37" s="110">
        <f t="shared" si="10"/>
        <v>0</v>
      </c>
      <c r="AC37" s="109">
        <f t="shared" si="11"/>
        <v>0</v>
      </c>
      <c r="AD37" s="108">
        <f t="shared" ref="AD37:AI37" si="34">SUM(AD38:AD41)</f>
        <v>0</v>
      </c>
      <c r="AE37" s="106">
        <f t="shared" si="34"/>
        <v>0</v>
      </c>
      <c r="AF37" s="108">
        <f t="shared" si="34"/>
        <v>0</v>
      </c>
      <c r="AG37" s="106">
        <f t="shared" si="34"/>
        <v>0</v>
      </c>
      <c r="AH37" s="108">
        <f t="shared" si="34"/>
        <v>0</v>
      </c>
      <c r="AI37" s="106">
        <f t="shared" si="34"/>
        <v>0</v>
      </c>
      <c r="AJ37" s="108">
        <f t="shared" si="13"/>
        <v>0</v>
      </c>
      <c r="AK37" s="107">
        <f t="shared" si="14"/>
        <v>0</v>
      </c>
      <c r="AL37" s="106">
        <f t="shared" si="15"/>
        <v>0</v>
      </c>
      <c r="AM37" s="105">
        <f t="shared" si="16"/>
        <v>0</v>
      </c>
      <c r="AN37" s="104">
        <f t="shared" si="17"/>
        <v>0</v>
      </c>
      <c r="AO37" s="103">
        <f t="shared" si="18"/>
        <v>0</v>
      </c>
    </row>
    <row r="38" spans="1:41" ht="15.75" customHeight="1" x14ac:dyDescent="0.3">
      <c r="A38" s="88"/>
      <c r="B38" s="102"/>
      <c r="C38" s="101"/>
      <c r="D38" s="100"/>
      <c r="E38" s="101"/>
      <c r="F38" s="100"/>
      <c r="G38" s="101"/>
      <c r="H38" s="100"/>
      <c r="I38" s="99">
        <f t="shared" si="1"/>
        <v>0</v>
      </c>
      <c r="J38" s="98">
        <f t="shared" si="2"/>
        <v>0</v>
      </c>
      <c r="K38" s="97">
        <f t="shared" si="3"/>
        <v>0</v>
      </c>
      <c r="L38" s="96"/>
      <c r="M38" s="95"/>
      <c r="N38" s="96"/>
      <c r="O38" s="95"/>
      <c r="P38" s="96"/>
      <c r="Q38" s="95"/>
      <c r="R38" s="94">
        <f t="shared" si="5"/>
        <v>0</v>
      </c>
      <c r="S38" s="93">
        <f t="shared" si="6"/>
        <v>0</v>
      </c>
      <c r="T38" s="92">
        <f t="shared" si="7"/>
        <v>0</v>
      </c>
      <c r="U38" s="101"/>
      <c r="V38" s="100"/>
      <c r="W38" s="101"/>
      <c r="X38" s="100"/>
      <c r="Y38" s="101"/>
      <c r="Z38" s="100"/>
      <c r="AA38" s="99">
        <f t="shared" si="9"/>
        <v>0</v>
      </c>
      <c r="AB38" s="98">
        <f t="shared" si="10"/>
        <v>0</v>
      </c>
      <c r="AC38" s="97">
        <f t="shared" si="11"/>
        <v>0</v>
      </c>
      <c r="AD38" s="96"/>
      <c r="AE38" s="95"/>
      <c r="AF38" s="96"/>
      <c r="AG38" s="95"/>
      <c r="AH38" s="96"/>
      <c r="AI38" s="95"/>
      <c r="AJ38" s="94">
        <f t="shared" si="13"/>
        <v>0</v>
      </c>
      <c r="AK38" s="93">
        <f t="shared" si="14"/>
        <v>0</v>
      </c>
      <c r="AL38" s="92">
        <f t="shared" si="15"/>
        <v>0</v>
      </c>
      <c r="AM38" s="91">
        <f t="shared" si="16"/>
        <v>0</v>
      </c>
      <c r="AN38" s="90">
        <f t="shared" si="17"/>
        <v>0</v>
      </c>
      <c r="AO38" s="89">
        <f t="shared" si="18"/>
        <v>0</v>
      </c>
    </row>
    <row r="39" spans="1:41" ht="15.75" customHeight="1" x14ac:dyDescent="0.3">
      <c r="A39" s="88"/>
      <c r="B39" s="102"/>
      <c r="C39" s="101"/>
      <c r="D39" s="100"/>
      <c r="E39" s="101"/>
      <c r="F39" s="100"/>
      <c r="G39" s="101"/>
      <c r="H39" s="100"/>
      <c r="I39" s="99">
        <f t="shared" si="1"/>
        <v>0</v>
      </c>
      <c r="J39" s="98">
        <f t="shared" si="2"/>
        <v>0</v>
      </c>
      <c r="K39" s="97">
        <f t="shared" si="3"/>
        <v>0</v>
      </c>
      <c r="L39" s="96"/>
      <c r="M39" s="95"/>
      <c r="N39" s="96"/>
      <c r="O39" s="95"/>
      <c r="P39" s="96"/>
      <c r="Q39" s="95"/>
      <c r="R39" s="94">
        <f t="shared" si="5"/>
        <v>0</v>
      </c>
      <c r="S39" s="93">
        <f t="shared" si="6"/>
        <v>0</v>
      </c>
      <c r="T39" s="92">
        <f t="shared" si="7"/>
        <v>0</v>
      </c>
      <c r="U39" s="101"/>
      <c r="V39" s="100"/>
      <c r="W39" s="101"/>
      <c r="X39" s="100"/>
      <c r="Y39" s="101"/>
      <c r="Z39" s="100"/>
      <c r="AA39" s="99">
        <f t="shared" si="9"/>
        <v>0</v>
      </c>
      <c r="AB39" s="98">
        <f t="shared" si="10"/>
        <v>0</v>
      </c>
      <c r="AC39" s="97">
        <f t="shared" si="11"/>
        <v>0</v>
      </c>
      <c r="AD39" s="96"/>
      <c r="AE39" s="95"/>
      <c r="AF39" s="96"/>
      <c r="AG39" s="95"/>
      <c r="AH39" s="96"/>
      <c r="AI39" s="95"/>
      <c r="AJ39" s="94">
        <f t="shared" si="13"/>
        <v>0</v>
      </c>
      <c r="AK39" s="93">
        <f t="shared" si="14"/>
        <v>0</v>
      </c>
      <c r="AL39" s="92">
        <f t="shared" si="15"/>
        <v>0</v>
      </c>
      <c r="AM39" s="91">
        <f t="shared" si="16"/>
        <v>0</v>
      </c>
      <c r="AN39" s="90">
        <f t="shared" si="17"/>
        <v>0</v>
      </c>
      <c r="AO39" s="89">
        <f t="shared" si="18"/>
        <v>0</v>
      </c>
    </row>
    <row r="40" spans="1:41" ht="15.75" customHeight="1" x14ac:dyDescent="0.3">
      <c r="A40" s="88"/>
      <c r="B40" s="102"/>
      <c r="C40" s="101"/>
      <c r="D40" s="100"/>
      <c r="E40" s="101"/>
      <c r="F40" s="100"/>
      <c r="G40" s="101"/>
      <c r="H40" s="100"/>
      <c r="I40" s="99">
        <f t="shared" si="1"/>
        <v>0</v>
      </c>
      <c r="J40" s="98">
        <f t="shared" si="2"/>
        <v>0</v>
      </c>
      <c r="K40" s="97">
        <f t="shared" si="3"/>
        <v>0</v>
      </c>
      <c r="L40" s="96"/>
      <c r="M40" s="95"/>
      <c r="N40" s="96"/>
      <c r="O40" s="95"/>
      <c r="P40" s="96"/>
      <c r="Q40" s="95"/>
      <c r="R40" s="94">
        <f t="shared" si="5"/>
        <v>0</v>
      </c>
      <c r="S40" s="93">
        <f t="shared" si="6"/>
        <v>0</v>
      </c>
      <c r="T40" s="92">
        <f t="shared" si="7"/>
        <v>0</v>
      </c>
      <c r="U40" s="101"/>
      <c r="V40" s="100"/>
      <c r="W40" s="101"/>
      <c r="X40" s="100"/>
      <c r="Y40" s="101"/>
      <c r="Z40" s="100"/>
      <c r="AA40" s="99">
        <f t="shared" si="9"/>
        <v>0</v>
      </c>
      <c r="AB40" s="98">
        <f t="shared" si="10"/>
        <v>0</v>
      </c>
      <c r="AC40" s="97">
        <f t="shared" si="11"/>
        <v>0</v>
      </c>
      <c r="AD40" s="96"/>
      <c r="AE40" s="95"/>
      <c r="AF40" s="96"/>
      <c r="AG40" s="95"/>
      <c r="AH40" s="96"/>
      <c r="AI40" s="95"/>
      <c r="AJ40" s="94">
        <f t="shared" si="13"/>
        <v>0</v>
      </c>
      <c r="AK40" s="93">
        <f t="shared" si="14"/>
        <v>0</v>
      </c>
      <c r="AL40" s="92">
        <f t="shared" si="15"/>
        <v>0</v>
      </c>
      <c r="AM40" s="91">
        <f t="shared" si="16"/>
        <v>0</v>
      </c>
      <c r="AN40" s="90">
        <f t="shared" si="17"/>
        <v>0</v>
      </c>
      <c r="AO40" s="89">
        <f t="shared" si="18"/>
        <v>0</v>
      </c>
    </row>
    <row r="41" spans="1:41" ht="15.75" customHeight="1" thickBot="1" x14ac:dyDescent="0.35">
      <c r="A41" s="88"/>
      <c r="B41" s="87"/>
      <c r="C41" s="86"/>
      <c r="D41" s="85"/>
      <c r="E41" s="86"/>
      <c r="F41" s="85"/>
      <c r="G41" s="86"/>
      <c r="H41" s="85"/>
      <c r="I41" s="84">
        <f t="shared" si="1"/>
        <v>0</v>
      </c>
      <c r="J41" s="83">
        <f t="shared" si="2"/>
        <v>0</v>
      </c>
      <c r="K41" s="82">
        <f t="shared" si="3"/>
        <v>0</v>
      </c>
      <c r="L41" s="81"/>
      <c r="M41" s="80"/>
      <c r="N41" s="81"/>
      <c r="O41" s="80"/>
      <c r="P41" s="81"/>
      <c r="Q41" s="80"/>
      <c r="R41" s="79">
        <f t="shared" si="5"/>
        <v>0</v>
      </c>
      <c r="S41" s="78">
        <f t="shared" si="6"/>
        <v>0</v>
      </c>
      <c r="T41" s="77">
        <f t="shared" si="7"/>
        <v>0</v>
      </c>
      <c r="U41" s="86"/>
      <c r="V41" s="85"/>
      <c r="W41" s="86"/>
      <c r="X41" s="85"/>
      <c r="Y41" s="86"/>
      <c r="Z41" s="85"/>
      <c r="AA41" s="84">
        <f t="shared" si="9"/>
        <v>0</v>
      </c>
      <c r="AB41" s="83">
        <f t="shared" si="10"/>
        <v>0</v>
      </c>
      <c r="AC41" s="82">
        <f t="shared" si="11"/>
        <v>0</v>
      </c>
      <c r="AD41" s="81"/>
      <c r="AE41" s="80"/>
      <c r="AF41" s="81"/>
      <c r="AG41" s="80"/>
      <c r="AH41" s="81"/>
      <c r="AI41" s="80"/>
      <c r="AJ41" s="79">
        <f t="shared" si="13"/>
        <v>0</v>
      </c>
      <c r="AK41" s="78">
        <f t="shared" si="14"/>
        <v>0</v>
      </c>
      <c r="AL41" s="77">
        <f t="shared" si="15"/>
        <v>0</v>
      </c>
      <c r="AM41" s="76">
        <f t="shared" si="16"/>
        <v>0</v>
      </c>
      <c r="AN41" s="75">
        <f t="shared" si="17"/>
        <v>0</v>
      </c>
      <c r="AO41" s="74">
        <f t="shared" si="18"/>
        <v>0</v>
      </c>
    </row>
    <row r="42" spans="1:41" ht="21.75" customHeight="1" thickBot="1" x14ac:dyDescent="0.35">
      <c r="A42" s="73"/>
      <c r="B42" s="72" t="s">
        <v>31</v>
      </c>
      <c r="C42" s="71">
        <f t="shared" ref="C42:H42" si="35">SUM(C7,C15,C21,C29,C37)</f>
        <v>0</v>
      </c>
      <c r="D42" s="70">
        <f t="shared" si="35"/>
        <v>0</v>
      </c>
      <c r="E42" s="71">
        <f t="shared" si="35"/>
        <v>0</v>
      </c>
      <c r="F42" s="70">
        <f t="shared" si="35"/>
        <v>0</v>
      </c>
      <c r="G42" s="71">
        <f t="shared" si="35"/>
        <v>0</v>
      </c>
      <c r="H42" s="70">
        <f t="shared" si="35"/>
        <v>0</v>
      </c>
      <c r="I42" s="69">
        <f t="shared" si="1"/>
        <v>0</v>
      </c>
      <c r="J42" s="68">
        <f t="shared" si="2"/>
        <v>0</v>
      </c>
      <c r="K42" s="67">
        <f t="shared" si="3"/>
        <v>0</v>
      </c>
      <c r="L42" s="66">
        <f t="shared" ref="L42:Q42" si="36">SUM(L7,L15,L21,L29,L37)</f>
        <v>0</v>
      </c>
      <c r="M42" s="65">
        <f t="shared" si="36"/>
        <v>0</v>
      </c>
      <c r="N42" s="66">
        <f t="shared" si="36"/>
        <v>0</v>
      </c>
      <c r="O42" s="65">
        <f t="shared" si="36"/>
        <v>0</v>
      </c>
      <c r="P42" s="66">
        <f t="shared" si="36"/>
        <v>0</v>
      </c>
      <c r="Q42" s="65">
        <f t="shared" si="36"/>
        <v>0</v>
      </c>
      <c r="R42" s="64">
        <f t="shared" si="5"/>
        <v>0</v>
      </c>
      <c r="S42" s="63">
        <f t="shared" si="6"/>
        <v>0</v>
      </c>
      <c r="T42" s="62">
        <f t="shared" si="7"/>
        <v>0</v>
      </c>
      <c r="U42" s="71">
        <f t="shared" ref="U42:Z42" si="37">SUM(U7,U15,U21,U29,U37)</f>
        <v>0</v>
      </c>
      <c r="V42" s="70">
        <f t="shared" si="37"/>
        <v>0</v>
      </c>
      <c r="W42" s="71">
        <f t="shared" si="37"/>
        <v>0</v>
      </c>
      <c r="X42" s="70">
        <f t="shared" si="37"/>
        <v>0</v>
      </c>
      <c r="Y42" s="71">
        <f t="shared" si="37"/>
        <v>0</v>
      </c>
      <c r="Z42" s="70">
        <f t="shared" si="37"/>
        <v>0</v>
      </c>
      <c r="AA42" s="69">
        <f t="shared" si="9"/>
        <v>0</v>
      </c>
      <c r="AB42" s="68">
        <f t="shared" si="10"/>
        <v>0</v>
      </c>
      <c r="AC42" s="67">
        <f t="shared" si="11"/>
        <v>0</v>
      </c>
      <c r="AD42" s="66">
        <f t="shared" ref="AD42:AI42" si="38">SUM(AD7,AD15,AD21,AD29,AD37)</f>
        <v>0</v>
      </c>
      <c r="AE42" s="65">
        <f t="shared" si="38"/>
        <v>0</v>
      </c>
      <c r="AF42" s="66">
        <f t="shared" si="38"/>
        <v>0</v>
      </c>
      <c r="AG42" s="65">
        <f t="shared" si="38"/>
        <v>0</v>
      </c>
      <c r="AH42" s="66">
        <f t="shared" si="38"/>
        <v>0</v>
      </c>
      <c r="AI42" s="65">
        <f t="shared" si="38"/>
        <v>0</v>
      </c>
      <c r="AJ42" s="64">
        <f t="shared" si="13"/>
        <v>0</v>
      </c>
      <c r="AK42" s="63">
        <f t="shared" si="14"/>
        <v>0</v>
      </c>
      <c r="AL42" s="62">
        <f t="shared" si="15"/>
        <v>0</v>
      </c>
      <c r="AM42" s="61">
        <f t="shared" si="16"/>
        <v>0</v>
      </c>
      <c r="AN42" s="60">
        <f t="shared" si="17"/>
        <v>0</v>
      </c>
      <c r="AO42" s="59">
        <f t="shared" si="18"/>
        <v>0</v>
      </c>
    </row>
    <row r="43" spans="1:41" ht="18" customHeight="1" x14ac:dyDescent="0.3">
      <c r="A43" s="48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8"/>
      <c r="AN43" s="48"/>
      <c r="AO43" s="48"/>
    </row>
    <row r="44" spans="1:41" ht="21.75" customHeight="1" x14ac:dyDescent="0.3">
      <c r="A44" s="48"/>
      <c r="B44" s="147" t="s">
        <v>30</v>
      </c>
      <c r="C44" s="148"/>
      <c r="D44" s="148"/>
      <c r="E44" s="1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8"/>
      <c r="AN44" s="48"/>
      <c r="AO44" s="48"/>
    </row>
    <row r="45" spans="1:41" ht="21.75" customHeight="1" x14ac:dyDescent="0.3">
      <c r="A45" s="48"/>
      <c r="B45" s="58" t="s">
        <v>29</v>
      </c>
      <c r="C45" s="57" t="s">
        <v>12</v>
      </c>
      <c r="D45" s="57" t="s">
        <v>13</v>
      </c>
      <c r="E45" s="57" t="s">
        <v>16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8"/>
      <c r="AN45" s="48"/>
      <c r="AO45" s="48"/>
    </row>
    <row r="46" spans="1:41" ht="18" customHeight="1" x14ac:dyDescent="0.3">
      <c r="A46" s="48"/>
      <c r="B46" s="54" t="str">
        <f>B7</f>
        <v>Serviços</v>
      </c>
      <c r="C46" s="53">
        <f>AM7</f>
        <v>0</v>
      </c>
      <c r="D46" s="53">
        <f>AN7</f>
        <v>0</v>
      </c>
      <c r="E46" s="53">
        <f>AO7</f>
        <v>0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8"/>
      <c r="AN46" s="48"/>
      <c r="AO46" s="48"/>
    </row>
    <row r="47" spans="1:41" ht="15.75" customHeight="1" x14ac:dyDescent="0.3">
      <c r="A47" s="48"/>
      <c r="B47" s="56" t="str">
        <f>B15</f>
        <v>Software / Hardware</v>
      </c>
      <c r="C47" s="55">
        <f>AM15</f>
        <v>0</v>
      </c>
      <c r="D47" s="55">
        <f>AN15</f>
        <v>0</v>
      </c>
      <c r="E47" s="55">
        <f>AO15</f>
        <v>0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8"/>
      <c r="AN47" s="48"/>
      <c r="AO47" s="48"/>
    </row>
    <row r="48" spans="1:41" ht="15.75" customHeight="1" x14ac:dyDescent="0.3">
      <c r="A48" s="48"/>
      <c r="B48" s="54" t="str">
        <f>B21</f>
        <v>Divulgação de Conteúdo</v>
      </c>
      <c r="C48" s="53">
        <f>AM21</f>
        <v>0</v>
      </c>
      <c r="D48" s="53">
        <f>AN21</f>
        <v>0</v>
      </c>
      <c r="E48" s="53">
        <f>AO21</f>
        <v>0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8"/>
      <c r="AN48" s="48"/>
      <c r="AO48" s="48"/>
    </row>
    <row r="49" spans="1:41" ht="15.75" customHeight="1" x14ac:dyDescent="0.3">
      <c r="A49" s="48"/>
      <c r="B49" s="56" t="str">
        <f>B29</f>
        <v>Freelancers</v>
      </c>
      <c r="C49" s="55">
        <f>AM29</f>
        <v>0</v>
      </c>
      <c r="D49" s="55">
        <f>AN29</f>
        <v>0</v>
      </c>
      <c r="E49" s="55">
        <f>AO29</f>
        <v>0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8"/>
      <c r="AN49" s="48"/>
      <c r="AO49" s="48"/>
    </row>
    <row r="50" spans="1:41" ht="15.75" customHeight="1" x14ac:dyDescent="0.3">
      <c r="A50" s="48"/>
      <c r="B50" s="54" t="str">
        <f>B37</f>
        <v>Outros</v>
      </c>
      <c r="C50" s="53">
        <f>AM37</f>
        <v>0</v>
      </c>
      <c r="D50" s="53">
        <f>AN37</f>
        <v>0</v>
      </c>
      <c r="E50" s="53">
        <f>AO37</f>
        <v>0</v>
      </c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8"/>
      <c r="AN50" s="48"/>
      <c r="AO50" s="48"/>
    </row>
    <row r="51" spans="1:41" ht="15.75" customHeight="1" x14ac:dyDescent="0.3">
      <c r="A51" s="48"/>
      <c r="B51" s="52" t="s">
        <v>28</v>
      </c>
      <c r="C51" s="51">
        <f>SUM(C46:C50)</f>
        <v>0</v>
      </c>
      <c r="D51" s="51">
        <f>SUM(D46:D50)</f>
        <v>0</v>
      </c>
      <c r="E51" s="51">
        <f>SUM(E46:E50)</f>
        <v>0</v>
      </c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8"/>
      <c r="AN51" s="48"/>
      <c r="AO51" s="48"/>
    </row>
    <row r="52" spans="1:41" ht="15.75" customHeight="1" x14ac:dyDescent="0.3">
      <c r="A52" s="48"/>
      <c r="B52" s="50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8"/>
      <c r="AN52" s="48"/>
      <c r="AO52" s="48"/>
    </row>
    <row r="53" spans="1:41" ht="15.75" customHeight="1" x14ac:dyDescent="0.3">
      <c r="A53" s="48"/>
      <c r="B53" s="50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8"/>
      <c r="AN53" s="48"/>
      <c r="AO53" s="48"/>
    </row>
    <row r="54" spans="1:41" ht="15.75" customHeight="1" x14ac:dyDescent="0.3">
      <c r="A54" s="48"/>
      <c r="B54" s="50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8"/>
      <c r="AN54" s="48"/>
      <c r="AO54" s="48"/>
    </row>
    <row r="55" spans="1:41" ht="15.75" customHeight="1" x14ac:dyDescent="0.3">
      <c r="A55" s="48"/>
      <c r="B55" s="50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8"/>
      <c r="AN55" s="48"/>
      <c r="AO55" s="48"/>
    </row>
    <row r="56" spans="1:41" ht="15.75" customHeight="1" x14ac:dyDescent="0.3">
      <c r="A56" s="48"/>
      <c r="B56" s="50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8"/>
      <c r="AN56" s="48"/>
      <c r="AO56" s="48"/>
    </row>
    <row r="57" spans="1:41" ht="15.75" customHeight="1" x14ac:dyDescent="0.3">
      <c r="A57" s="48"/>
      <c r="B57" s="50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8"/>
      <c r="AN57" s="48"/>
      <c r="AO57" s="48"/>
    </row>
    <row r="58" spans="1:41" ht="15.75" customHeight="1" x14ac:dyDescent="0.3">
      <c r="A58" s="48"/>
      <c r="B58" s="50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8"/>
      <c r="AN58" s="48"/>
      <c r="AO58" s="48"/>
    </row>
    <row r="59" spans="1:41" ht="15.75" customHeight="1" x14ac:dyDescent="0.3">
      <c r="A59" s="48"/>
      <c r="B59" s="50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8"/>
      <c r="AN59" s="48"/>
      <c r="AO59" s="48"/>
    </row>
    <row r="60" spans="1:41" ht="15.75" customHeight="1" x14ac:dyDescent="0.3">
      <c r="A60" s="48"/>
      <c r="B60" s="50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8"/>
      <c r="AN60" s="48"/>
      <c r="AO60" s="48"/>
    </row>
    <row r="61" spans="1:41" ht="15.75" customHeight="1" x14ac:dyDescent="0.3">
      <c r="A61" s="48"/>
      <c r="B61" s="50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8"/>
      <c r="AN61" s="48"/>
      <c r="AO61" s="48"/>
    </row>
    <row r="62" spans="1:41" ht="15.75" customHeight="1" x14ac:dyDescent="0.3">
      <c r="A62" s="48"/>
      <c r="B62" s="50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8"/>
      <c r="AN62" s="48"/>
      <c r="AO62" s="48"/>
    </row>
    <row r="63" spans="1:41" ht="15.75" customHeight="1" x14ac:dyDescent="0.3">
      <c r="A63" s="48"/>
      <c r="B63" s="50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8"/>
      <c r="AN63" s="48"/>
      <c r="AO63" s="48"/>
    </row>
    <row r="64" spans="1:41" ht="15.75" customHeight="1" x14ac:dyDescent="0.3">
      <c r="A64" s="48"/>
      <c r="B64" s="50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8"/>
      <c r="AN64" s="48"/>
      <c r="AO64" s="48"/>
    </row>
    <row r="65" spans="1:41" ht="15.75" customHeight="1" x14ac:dyDescent="0.3">
      <c r="A65" s="48"/>
      <c r="B65" s="50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8"/>
      <c r="AN65" s="48"/>
      <c r="AO65" s="48"/>
    </row>
    <row r="66" spans="1:41" ht="15.75" customHeight="1" x14ac:dyDescent="0.3">
      <c r="A66" s="48"/>
      <c r="B66" s="50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8"/>
      <c r="AN66" s="48"/>
      <c r="AO66" s="48"/>
    </row>
    <row r="67" spans="1:41" ht="15.75" customHeight="1" x14ac:dyDescent="0.3">
      <c r="A67" s="48"/>
      <c r="B67" s="50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8"/>
      <c r="AN67" s="48"/>
      <c r="AO67" s="48"/>
    </row>
    <row r="68" spans="1:41" ht="15.75" customHeight="1" x14ac:dyDescent="0.3">
      <c r="A68" s="48"/>
      <c r="B68" s="50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8"/>
      <c r="AN68" s="48"/>
      <c r="AO68" s="48"/>
    </row>
    <row r="69" spans="1:41" ht="15.75" customHeight="1" x14ac:dyDescent="0.3">
      <c r="A69" s="48"/>
      <c r="B69" s="50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8"/>
      <c r="AN69" s="48"/>
      <c r="AO69" s="48"/>
    </row>
    <row r="70" spans="1:41" ht="15.75" customHeight="1" x14ac:dyDescent="0.3">
      <c r="A70" s="48"/>
      <c r="B70" s="50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8"/>
      <c r="AN70" s="48"/>
      <c r="AO70" s="48"/>
    </row>
    <row r="71" spans="1:41" ht="15.75" customHeight="1" x14ac:dyDescent="0.3">
      <c r="A71" s="48"/>
      <c r="B71" s="50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8"/>
      <c r="AN71" s="48"/>
      <c r="AO71" s="48"/>
    </row>
    <row r="72" spans="1:41" ht="15.75" customHeight="1" x14ac:dyDescent="0.3">
      <c r="A72" s="48"/>
      <c r="B72" s="50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8"/>
      <c r="AN72" s="48"/>
      <c r="AO72" s="48"/>
    </row>
    <row r="73" spans="1:41" ht="15.75" customHeight="1" x14ac:dyDescent="0.3">
      <c r="A73" s="48"/>
      <c r="B73" s="50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8"/>
      <c r="AN73" s="48"/>
      <c r="AO73" s="48"/>
    </row>
    <row r="74" spans="1:41" ht="15.75" customHeight="1" x14ac:dyDescent="0.3">
      <c r="A74" s="48"/>
      <c r="B74" s="50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8"/>
      <c r="AN74" s="48"/>
      <c r="AO74" s="48"/>
    </row>
    <row r="75" spans="1:41" ht="15.75" customHeight="1" x14ac:dyDescent="0.3">
      <c r="A75" s="48"/>
      <c r="B75" s="50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8"/>
      <c r="AN75" s="48"/>
      <c r="AO75" s="48"/>
    </row>
    <row r="76" spans="1:41" ht="15.75" customHeight="1" x14ac:dyDescent="0.3">
      <c r="A76" s="48"/>
      <c r="B76" s="50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8"/>
      <c r="AN76" s="48"/>
      <c r="AO76" s="48"/>
    </row>
    <row r="77" spans="1:41" ht="15.75" customHeight="1" x14ac:dyDescent="0.3">
      <c r="A77" s="48"/>
      <c r="B77" s="50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8"/>
      <c r="AN77" s="48"/>
      <c r="AO77" s="48"/>
    </row>
    <row r="78" spans="1:41" ht="15.75" customHeight="1" x14ac:dyDescent="0.3">
      <c r="A78" s="48"/>
      <c r="B78" s="50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8"/>
      <c r="AN78" s="48"/>
      <c r="AO78" s="48"/>
    </row>
    <row r="79" spans="1:41" ht="15.75" customHeight="1" x14ac:dyDescent="0.3">
      <c r="A79" s="48"/>
      <c r="B79" s="50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8"/>
      <c r="AN79" s="48"/>
      <c r="AO79" s="48"/>
    </row>
    <row r="80" spans="1:41" ht="15.75" customHeight="1" x14ac:dyDescent="0.3">
      <c r="A80" s="48"/>
      <c r="B80" s="50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8"/>
      <c r="AN80" s="48"/>
      <c r="AO80" s="48"/>
    </row>
    <row r="81" spans="1:41" ht="15.75" customHeight="1" x14ac:dyDescent="0.3">
      <c r="A81" s="48"/>
      <c r="B81" s="50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8"/>
      <c r="AN81" s="48"/>
      <c r="AO81" s="48"/>
    </row>
    <row r="82" spans="1:41" ht="15.75" customHeight="1" x14ac:dyDescent="0.3">
      <c r="A82" s="48"/>
      <c r="B82" s="50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8"/>
      <c r="AN82" s="48"/>
      <c r="AO82" s="48"/>
    </row>
    <row r="83" spans="1:41" ht="15.75" customHeight="1" x14ac:dyDescent="0.3">
      <c r="A83" s="48"/>
      <c r="B83" s="50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8"/>
      <c r="AN83" s="48"/>
      <c r="AO83" s="48"/>
    </row>
    <row r="84" spans="1:41" ht="15.75" customHeight="1" x14ac:dyDescent="0.3">
      <c r="A84" s="48"/>
      <c r="B84" s="50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8"/>
      <c r="AN84" s="48"/>
      <c r="AO84" s="48"/>
    </row>
    <row r="85" spans="1:41" ht="15.75" customHeight="1" x14ac:dyDescent="0.3">
      <c r="A85" s="48"/>
      <c r="B85" s="50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8"/>
      <c r="AN85" s="48"/>
      <c r="AO85" s="48"/>
    </row>
    <row r="86" spans="1:41" ht="15.75" customHeight="1" x14ac:dyDescent="0.3">
      <c r="A86" s="48"/>
      <c r="B86" s="50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8"/>
      <c r="AN86" s="48"/>
      <c r="AO86" s="48"/>
    </row>
    <row r="87" spans="1:41" ht="15.75" customHeight="1" x14ac:dyDescent="0.3">
      <c r="A87" s="48"/>
      <c r="B87" s="50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8"/>
      <c r="AN87" s="48"/>
      <c r="AO87" s="48"/>
    </row>
    <row r="88" spans="1:41" ht="15.75" customHeight="1" x14ac:dyDescent="0.3">
      <c r="A88" s="48"/>
      <c r="B88" s="50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8"/>
      <c r="AN88" s="48"/>
      <c r="AO88" s="48"/>
    </row>
    <row r="89" spans="1:41" ht="15.75" customHeight="1" x14ac:dyDescent="0.3">
      <c r="A89" s="48"/>
      <c r="B89" s="50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8"/>
      <c r="AN89" s="48"/>
      <c r="AO89" s="48"/>
    </row>
    <row r="90" spans="1:41" ht="15.75" customHeight="1" x14ac:dyDescent="0.3">
      <c r="A90" s="48"/>
      <c r="B90" s="50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8"/>
      <c r="AN90" s="48"/>
      <c r="AO90" s="48"/>
    </row>
    <row r="91" spans="1:41" ht="15.75" customHeight="1" x14ac:dyDescent="0.3">
      <c r="A91" s="48"/>
      <c r="B91" s="50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8"/>
      <c r="AN91" s="48"/>
      <c r="AO91" s="48"/>
    </row>
    <row r="92" spans="1:41" ht="15.75" customHeight="1" x14ac:dyDescent="0.3">
      <c r="A92" s="48"/>
      <c r="B92" s="50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8"/>
      <c r="AN92" s="48"/>
      <c r="AO92" s="48"/>
    </row>
    <row r="93" spans="1:41" ht="15.75" customHeight="1" x14ac:dyDescent="0.3">
      <c r="A93" s="48"/>
      <c r="B93" s="50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8"/>
      <c r="AN93" s="48"/>
      <c r="AO93" s="48"/>
    </row>
    <row r="94" spans="1:41" ht="15.75" customHeight="1" x14ac:dyDescent="0.3">
      <c r="A94" s="48"/>
      <c r="B94" s="50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8"/>
      <c r="AN94" s="48"/>
      <c r="AO94" s="48"/>
    </row>
    <row r="95" spans="1:41" ht="15.75" customHeight="1" x14ac:dyDescent="0.3">
      <c r="A95" s="48"/>
      <c r="B95" s="50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8"/>
      <c r="AN95" s="48"/>
      <c r="AO95" s="48"/>
    </row>
    <row r="96" spans="1:41" ht="15.75" customHeight="1" x14ac:dyDescent="0.3">
      <c r="A96" s="48"/>
      <c r="B96" s="50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8"/>
      <c r="AN96" s="48"/>
      <c r="AO96" s="48"/>
    </row>
    <row r="97" spans="1:41" ht="15.75" customHeight="1" x14ac:dyDescent="0.3">
      <c r="A97" s="48"/>
      <c r="B97" s="50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8"/>
      <c r="AN97" s="48"/>
      <c r="AO97" s="48"/>
    </row>
    <row r="98" spans="1:41" ht="15.75" customHeight="1" x14ac:dyDescent="0.3">
      <c r="A98" s="48"/>
      <c r="B98" s="50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8"/>
      <c r="AN98" s="48"/>
      <c r="AO98" s="48"/>
    </row>
    <row r="99" spans="1:41" ht="15.75" customHeight="1" x14ac:dyDescent="0.3">
      <c r="A99" s="48"/>
      <c r="B99" s="50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8"/>
      <c r="AN99" s="48"/>
      <c r="AO99" s="48"/>
    </row>
    <row r="100" spans="1:41" ht="15.75" customHeight="1" x14ac:dyDescent="0.3">
      <c r="A100" s="48"/>
      <c r="B100" s="50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8"/>
      <c r="AN100" s="48"/>
      <c r="AO100" s="48"/>
    </row>
    <row r="101" spans="1:41" ht="15.75" customHeight="1" x14ac:dyDescent="0.3">
      <c r="A101" s="48"/>
      <c r="B101" s="50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8"/>
      <c r="AN101" s="48"/>
      <c r="AO101" s="48"/>
    </row>
    <row r="102" spans="1:41" ht="15.75" customHeight="1" x14ac:dyDescent="0.3">
      <c r="A102" s="48"/>
      <c r="B102" s="50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8"/>
      <c r="AN102" s="48"/>
      <c r="AO102" s="48"/>
    </row>
    <row r="103" spans="1:41" ht="15.75" customHeight="1" x14ac:dyDescent="0.3">
      <c r="A103" s="48"/>
      <c r="B103" s="50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8"/>
      <c r="AN103" s="48"/>
      <c r="AO103" s="48"/>
    </row>
    <row r="104" spans="1:41" ht="15.75" customHeight="1" x14ac:dyDescent="0.3">
      <c r="A104" s="48"/>
      <c r="B104" s="50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8"/>
      <c r="AN104" s="48"/>
      <c r="AO104" s="48"/>
    </row>
    <row r="105" spans="1:41" ht="15.75" customHeight="1" x14ac:dyDescent="0.3">
      <c r="A105" s="48"/>
      <c r="B105" s="50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8"/>
      <c r="AN105" s="48"/>
      <c r="AO105" s="48"/>
    </row>
    <row r="106" spans="1:41" ht="15.75" customHeight="1" x14ac:dyDescent="0.3">
      <c r="A106" s="48"/>
      <c r="B106" s="50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8"/>
      <c r="AN106" s="48"/>
      <c r="AO106" s="48"/>
    </row>
    <row r="107" spans="1:41" ht="15.75" customHeight="1" x14ac:dyDescent="0.3">
      <c r="A107" s="48"/>
      <c r="B107" s="50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8"/>
      <c r="AN107" s="48"/>
      <c r="AO107" s="48"/>
    </row>
    <row r="108" spans="1:41" ht="15.75" customHeight="1" x14ac:dyDescent="0.3">
      <c r="A108" s="48"/>
      <c r="B108" s="50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8"/>
      <c r="AN108" s="48"/>
      <c r="AO108" s="48"/>
    </row>
    <row r="109" spans="1:41" ht="15.75" customHeight="1" x14ac:dyDescent="0.3">
      <c r="A109" s="48"/>
      <c r="B109" s="50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8"/>
      <c r="AN109" s="48"/>
      <c r="AO109" s="48"/>
    </row>
    <row r="110" spans="1:41" ht="15.75" customHeight="1" x14ac:dyDescent="0.3">
      <c r="A110" s="48"/>
      <c r="B110" s="50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8"/>
      <c r="AN110" s="48"/>
      <c r="AO110" s="48"/>
    </row>
    <row r="111" spans="1:41" ht="15.75" customHeight="1" x14ac:dyDescent="0.3">
      <c r="A111" s="48"/>
      <c r="B111" s="50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8"/>
      <c r="AN111" s="48"/>
      <c r="AO111" s="48"/>
    </row>
    <row r="112" spans="1:41" ht="15.75" customHeight="1" x14ac:dyDescent="0.3">
      <c r="A112" s="48"/>
      <c r="B112" s="50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8"/>
      <c r="AN112" s="48"/>
      <c r="AO112" s="48"/>
    </row>
    <row r="113" spans="1:41" ht="15.75" customHeight="1" x14ac:dyDescent="0.3">
      <c r="A113" s="48"/>
      <c r="B113" s="50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8"/>
      <c r="AN113" s="48"/>
      <c r="AO113" s="48"/>
    </row>
    <row r="114" spans="1:41" ht="15.75" customHeight="1" x14ac:dyDescent="0.3">
      <c r="A114" s="48"/>
      <c r="B114" s="50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8"/>
      <c r="AN114" s="48"/>
      <c r="AO114" s="48"/>
    </row>
    <row r="115" spans="1:41" ht="15.75" customHeight="1" x14ac:dyDescent="0.3">
      <c r="A115" s="48"/>
      <c r="B115" s="50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8"/>
      <c r="AN115" s="48"/>
      <c r="AO115" s="48"/>
    </row>
    <row r="116" spans="1:41" ht="15.75" customHeight="1" x14ac:dyDescent="0.3">
      <c r="A116" s="48"/>
      <c r="B116" s="50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8"/>
      <c r="AN116" s="48"/>
      <c r="AO116" s="48"/>
    </row>
    <row r="117" spans="1:41" ht="15.75" customHeight="1" x14ac:dyDescent="0.3">
      <c r="A117" s="48"/>
      <c r="B117" s="50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8"/>
      <c r="AN117" s="48"/>
      <c r="AO117" s="48"/>
    </row>
    <row r="118" spans="1:41" ht="15.75" customHeight="1" x14ac:dyDescent="0.3">
      <c r="A118" s="48"/>
      <c r="B118" s="50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8"/>
      <c r="AN118" s="48"/>
      <c r="AO118" s="48"/>
    </row>
    <row r="119" spans="1:41" ht="15.75" customHeight="1" x14ac:dyDescent="0.3">
      <c r="A119" s="48"/>
      <c r="B119" s="50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8"/>
      <c r="AN119" s="48"/>
      <c r="AO119" s="48"/>
    </row>
    <row r="120" spans="1:41" ht="15.75" customHeight="1" x14ac:dyDescent="0.3">
      <c r="A120" s="48"/>
      <c r="B120" s="50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8"/>
      <c r="AN120" s="48"/>
      <c r="AO120" s="48"/>
    </row>
    <row r="121" spans="1:41" ht="15.75" customHeight="1" x14ac:dyDescent="0.3">
      <c r="A121" s="48"/>
      <c r="B121" s="50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8"/>
      <c r="AN121" s="48"/>
      <c r="AO121" s="48"/>
    </row>
    <row r="122" spans="1:41" ht="15.75" customHeight="1" x14ac:dyDescent="0.3">
      <c r="A122" s="48"/>
      <c r="B122" s="50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8"/>
      <c r="AN122" s="48"/>
      <c r="AO122" s="48"/>
    </row>
    <row r="123" spans="1:41" ht="15.75" customHeight="1" x14ac:dyDescent="0.3">
      <c r="A123" s="48"/>
      <c r="B123" s="50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8"/>
      <c r="AN123" s="48"/>
      <c r="AO123" s="48"/>
    </row>
    <row r="124" spans="1:41" ht="15.75" customHeight="1" x14ac:dyDescent="0.3">
      <c r="A124" s="48"/>
      <c r="B124" s="50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8"/>
      <c r="AN124" s="48"/>
      <c r="AO124" s="48"/>
    </row>
    <row r="125" spans="1:41" ht="15.75" customHeight="1" x14ac:dyDescent="0.3">
      <c r="A125" s="48"/>
      <c r="B125" s="50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8"/>
      <c r="AN125" s="48"/>
      <c r="AO125" s="48"/>
    </row>
    <row r="126" spans="1:41" ht="15.75" customHeight="1" x14ac:dyDescent="0.3">
      <c r="A126" s="48"/>
      <c r="B126" s="50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8"/>
      <c r="AN126" s="48"/>
      <c r="AO126" s="48"/>
    </row>
    <row r="127" spans="1:41" ht="15.75" customHeight="1" x14ac:dyDescent="0.3">
      <c r="A127" s="48"/>
      <c r="B127" s="50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8"/>
      <c r="AN127" s="48"/>
      <c r="AO127" s="48"/>
    </row>
    <row r="128" spans="1:41" ht="15.75" customHeight="1" x14ac:dyDescent="0.3">
      <c r="A128" s="48"/>
      <c r="B128" s="50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8"/>
      <c r="AN128" s="48"/>
      <c r="AO128" s="48"/>
    </row>
    <row r="129" spans="1:41" ht="15.75" customHeight="1" x14ac:dyDescent="0.3">
      <c r="A129" s="48"/>
      <c r="B129" s="50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8"/>
      <c r="AN129" s="48"/>
      <c r="AO129" s="48"/>
    </row>
    <row r="130" spans="1:41" ht="15.75" customHeight="1" x14ac:dyDescent="0.3">
      <c r="A130" s="48"/>
      <c r="B130" s="50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8"/>
      <c r="AN130" s="48"/>
      <c r="AO130" s="48"/>
    </row>
    <row r="131" spans="1:41" ht="15.75" customHeight="1" x14ac:dyDescent="0.3">
      <c r="A131" s="48"/>
      <c r="B131" s="50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8"/>
      <c r="AN131" s="48"/>
      <c r="AO131" s="48"/>
    </row>
    <row r="132" spans="1:41" ht="15.75" customHeight="1" x14ac:dyDescent="0.3">
      <c r="A132" s="48"/>
      <c r="B132" s="50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8"/>
      <c r="AN132" s="48"/>
      <c r="AO132" s="48"/>
    </row>
    <row r="133" spans="1:41" ht="15.75" customHeight="1" x14ac:dyDescent="0.3">
      <c r="A133" s="48"/>
      <c r="B133" s="50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8"/>
      <c r="AN133" s="48"/>
      <c r="AO133" s="48"/>
    </row>
    <row r="134" spans="1:41" ht="15.75" customHeight="1" x14ac:dyDescent="0.3">
      <c r="A134" s="48"/>
      <c r="B134" s="50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8"/>
      <c r="AN134" s="48"/>
      <c r="AO134" s="48"/>
    </row>
    <row r="135" spans="1:41" ht="15.75" customHeight="1" x14ac:dyDescent="0.3">
      <c r="A135" s="48"/>
      <c r="B135" s="50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8"/>
      <c r="AN135" s="48"/>
      <c r="AO135" s="48"/>
    </row>
    <row r="136" spans="1:41" ht="15.75" customHeight="1" x14ac:dyDescent="0.3">
      <c r="A136" s="48"/>
      <c r="B136" s="50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8"/>
      <c r="AN136" s="48"/>
      <c r="AO136" s="48"/>
    </row>
    <row r="137" spans="1:41" ht="15.75" customHeight="1" x14ac:dyDescent="0.3">
      <c r="A137" s="48"/>
      <c r="B137" s="50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8"/>
      <c r="AN137" s="48"/>
      <c r="AO137" s="48"/>
    </row>
    <row r="138" spans="1:41" ht="15.75" customHeight="1" x14ac:dyDescent="0.3">
      <c r="A138" s="48"/>
      <c r="B138" s="50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8"/>
      <c r="AN138" s="48"/>
      <c r="AO138" s="48"/>
    </row>
    <row r="139" spans="1:41" ht="15.75" customHeight="1" x14ac:dyDescent="0.3">
      <c r="A139" s="48"/>
      <c r="B139" s="50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8"/>
      <c r="AN139" s="48"/>
      <c r="AO139" s="48"/>
    </row>
    <row r="140" spans="1:41" ht="15.75" customHeight="1" x14ac:dyDescent="0.3">
      <c r="A140" s="48"/>
      <c r="B140" s="50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8"/>
      <c r="AN140" s="48"/>
      <c r="AO140" s="48"/>
    </row>
    <row r="141" spans="1:41" ht="15.75" customHeight="1" x14ac:dyDescent="0.3">
      <c r="A141" s="48"/>
      <c r="B141" s="50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8"/>
      <c r="AN141" s="48"/>
      <c r="AO141" s="48"/>
    </row>
    <row r="142" spans="1:41" ht="15.75" customHeight="1" x14ac:dyDescent="0.3">
      <c r="A142" s="48"/>
      <c r="B142" s="50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8"/>
      <c r="AN142" s="48"/>
      <c r="AO142" s="48"/>
    </row>
    <row r="143" spans="1:41" ht="15.75" customHeight="1" x14ac:dyDescent="0.3">
      <c r="A143" s="48"/>
      <c r="B143" s="50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8"/>
      <c r="AN143" s="48"/>
      <c r="AO143" s="48"/>
    </row>
    <row r="144" spans="1:41" ht="15.75" customHeight="1" x14ac:dyDescent="0.3">
      <c r="A144" s="48"/>
      <c r="B144" s="50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8"/>
      <c r="AN144" s="48"/>
      <c r="AO144" s="48"/>
    </row>
    <row r="145" spans="1:41" ht="15.75" customHeight="1" x14ac:dyDescent="0.3">
      <c r="A145" s="48"/>
      <c r="B145" s="50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8"/>
      <c r="AN145" s="48"/>
      <c r="AO145" s="48"/>
    </row>
    <row r="146" spans="1:41" ht="15.75" customHeight="1" x14ac:dyDescent="0.3">
      <c r="A146" s="48"/>
      <c r="B146" s="50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8"/>
      <c r="AN146" s="48"/>
      <c r="AO146" s="48"/>
    </row>
    <row r="147" spans="1:41" ht="15.75" customHeight="1" x14ac:dyDescent="0.3">
      <c r="A147" s="48"/>
      <c r="B147" s="50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8"/>
      <c r="AN147" s="48"/>
      <c r="AO147" s="48"/>
    </row>
    <row r="148" spans="1:41" ht="15.75" customHeight="1" x14ac:dyDescent="0.3">
      <c r="A148" s="48"/>
      <c r="B148" s="50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8"/>
      <c r="AN148" s="48"/>
      <c r="AO148" s="48"/>
    </row>
    <row r="149" spans="1:41" ht="15.75" customHeight="1" x14ac:dyDescent="0.3">
      <c r="A149" s="48"/>
      <c r="B149" s="50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8"/>
      <c r="AN149" s="48"/>
      <c r="AO149" s="48"/>
    </row>
    <row r="150" spans="1:41" ht="15.75" customHeight="1" x14ac:dyDescent="0.3">
      <c r="A150" s="48"/>
      <c r="B150" s="50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8"/>
      <c r="AN150" s="48"/>
      <c r="AO150" s="48"/>
    </row>
    <row r="151" spans="1:41" ht="15.75" customHeight="1" x14ac:dyDescent="0.3">
      <c r="A151" s="48"/>
      <c r="B151" s="50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8"/>
      <c r="AN151" s="48"/>
      <c r="AO151" s="48"/>
    </row>
    <row r="152" spans="1:41" ht="15.75" customHeight="1" x14ac:dyDescent="0.3">
      <c r="A152" s="48"/>
      <c r="B152" s="50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8"/>
      <c r="AN152" s="48"/>
      <c r="AO152" s="48"/>
    </row>
    <row r="153" spans="1:41" ht="15.75" customHeight="1" x14ac:dyDescent="0.3">
      <c r="A153" s="48"/>
      <c r="B153" s="50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8"/>
      <c r="AN153" s="48"/>
      <c r="AO153" s="48"/>
    </row>
    <row r="154" spans="1:41" ht="15.75" customHeight="1" x14ac:dyDescent="0.3">
      <c r="A154" s="48"/>
      <c r="B154" s="50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8"/>
      <c r="AN154" s="48"/>
      <c r="AO154" s="48"/>
    </row>
    <row r="155" spans="1:41" ht="15.75" customHeight="1" x14ac:dyDescent="0.3">
      <c r="A155" s="48"/>
      <c r="B155" s="50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8"/>
      <c r="AN155" s="48"/>
      <c r="AO155" s="48"/>
    </row>
    <row r="156" spans="1:41" ht="15.75" customHeight="1" x14ac:dyDescent="0.3">
      <c r="A156" s="48"/>
      <c r="B156" s="50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8"/>
      <c r="AN156" s="48"/>
      <c r="AO156" s="48"/>
    </row>
    <row r="157" spans="1:41" ht="15.75" customHeight="1" x14ac:dyDescent="0.3">
      <c r="A157" s="48"/>
      <c r="B157" s="50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8"/>
      <c r="AN157" s="48"/>
      <c r="AO157" s="48"/>
    </row>
    <row r="158" spans="1:41" ht="15.75" customHeight="1" x14ac:dyDescent="0.3">
      <c r="A158" s="48"/>
      <c r="B158" s="50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8"/>
      <c r="AN158" s="48"/>
      <c r="AO158" s="48"/>
    </row>
    <row r="159" spans="1:41" ht="15.75" customHeight="1" x14ac:dyDescent="0.3">
      <c r="A159" s="48"/>
      <c r="B159" s="50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8"/>
      <c r="AN159" s="48"/>
      <c r="AO159" s="48"/>
    </row>
    <row r="160" spans="1:41" ht="15.75" customHeight="1" x14ac:dyDescent="0.3">
      <c r="A160" s="48"/>
      <c r="B160" s="50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8"/>
      <c r="AN160" s="48"/>
      <c r="AO160" s="48"/>
    </row>
    <row r="161" spans="1:41" ht="15.75" customHeight="1" x14ac:dyDescent="0.3">
      <c r="A161" s="48"/>
      <c r="B161" s="50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8"/>
      <c r="AN161" s="48"/>
      <c r="AO161" s="48"/>
    </row>
    <row r="162" spans="1:41" ht="15.75" customHeight="1" x14ac:dyDescent="0.3">
      <c r="A162" s="48"/>
      <c r="B162" s="50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8"/>
      <c r="AN162" s="48"/>
      <c r="AO162" s="48"/>
    </row>
    <row r="163" spans="1:41" ht="15.75" customHeight="1" x14ac:dyDescent="0.3">
      <c r="A163" s="48"/>
      <c r="B163" s="50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8"/>
      <c r="AN163" s="48"/>
      <c r="AO163" s="48"/>
    </row>
    <row r="164" spans="1:41" ht="15.75" customHeight="1" x14ac:dyDescent="0.3">
      <c r="A164" s="48"/>
      <c r="B164" s="50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8"/>
      <c r="AN164" s="48"/>
      <c r="AO164" s="48"/>
    </row>
    <row r="165" spans="1:41" ht="15.75" customHeight="1" x14ac:dyDescent="0.3">
      <c r="A165" s="48"/>
      <c r="B165" s="50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8"/>
      <c r="AN165" s="48"/>
      <c r="AO165" s="48"/>
    </row>
    <row r="166" spans="1:41" ht="15.75" customHeight="1" x14ac:dyDescent="0.3">
      <c r="A166" s="48"/>
      <c r="B166" s="50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8"/>
      <c r="AN166" s="48"/>
      <c r="AO166" s="48"/>
    </row>
    <row r="167" spans="1:41" ht="15.75" customHeight="1" x14ac:dyDescent="0.3">
      <c r="A167" s="48"/>
      <c r="B167" s="50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8"/>
      <c r="AN167" s="48"/>
      <c r="AO167" s="48"/>
    </row>
    <row r="168" spans="1:41" ht="15.75" customHeight="1" x14ac:dyDescent="0.3">
      <c r="A168" s="48"/>
      <c r="B168" s="50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8"/>
      <c r="AN168" s="48"/>
      <c r="AO168" s="48"/>
    </row>
    <row r="169" spans="1:41" ht="15.75" customHeight="1" x14ac:dyDescent="0.3">
      <c r="A169" s="48"/>
      <c r="B169" s="50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8"/>
      <c r="AN169" s="48"/>
      <c r="AO169" s="48"/>
    </row>
    <row r="170" spans="1:41" ht="15.75" customHeight="1" x14ac:dyDescent="0.3">
      <c r="A170" s="48"/>
      <c r="B170" s="50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8"/>
      <c r="AN170" s="48"/>
      <c r="AO170" s="48"/>
    </row>
    <row r="171" spans="1:41" ht="15.75" customHeight="1" x14ac:dyDescent="0.3">
      <c r="A171" s="48"/>
      <c r="B171" s="50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8"/>
      <c r="AN171" s="48"/>
      <c r="AO171" s="48"/>
    </row>
    <row r="172" spans="1:41" ht="15.75" customHeight="1" x14ac:dyDescent="0.3">
      <c r="A172" s="48"/>
      <c r="B172" s="50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8"/>
      <c r="AN172" s="48"/>
      <c r="AO172" s="48"/>
    </row>
    <row r="173" spans="1:41" ht="15.75" customHeight="1" x14ac:dyDescent="0.3">
      <c r="A173" s="48"/>
      <c r="B173" s="50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8"/>
      <c r="AN173" s="48"/>
      <c r="AO173" s="48"/>
    </row>
    <row r="174" spans="1:41" ht="15.75" customHeight="1" x14ac:dyDescent="0.3">
      <c r="A174" s="48"/>
      <c r="B174" s="50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8"/>
      <c r="AN174" s="48"/>
      <c r="AO174" s="48"/>
    </row>
    <row r="175" spans="1:41" ht="15.75" customHeight="1" x14ac:dyDescent="0.3">
      <c r="A175" s="48"/>
      <c r="B175" s="50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8"/>
      <c r="AN175" s="48"/>
      <c r="AO175" s="48"/>
    </row>
    <row r="176" spans="1:41" ht="15.75" customHeight="1" x14ac:dyDescent="0.3">
      <c r="A176" s="48"/>
      <c r="B176" s="50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8"/>
      <c r="AN176" s="48"/>
      <c r="AO176" s="48"/>
    </row>
    <row r="177" spans="1:41" ht="15.75" customHeight="1" x14ac:dyDescent="0.3">
      <c r="A177" s="48"/>
      <c r="B177" s="50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8"/>
      <c r="AN177" s="48"/>
      <c r="AO177" s="48"/>
    </row>
    <row r="178" spans="1:41" ht="15.75" customHeight="1" x14ac:dyDescent="0.3">
      <c r="A178" s="48"/>
      <c r="B178" s="50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8"/>
      <c r="AN178" s="48"/>
      <c r="AO178" s="48"/>
    </row>
    <row r="179" spans="1:41" ht="15.75" customHeight="1" x14ac:dyDescent="0.3">
      <c r="A179" s="48"/>
      <c r="B179" s="50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8"/>
      <c r="AN179" s="48"/>
      <c r="AO179" s="48"/>
    </row>
    <row r="180" spans="1:41" ht="15.75" customHeight="1" x14ac:dyDescent="0.3">
      <c r="A180" s="48"/>
      <c r="B180" s="50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8"/>
      <c r="AN180" s="48"/>
      <c r="AO180" s="48"/>
    </row>
    <row r="181" spans="1:41" ht="15.75" customHeight="1" x14ac:dyDescent="0.3">
      <c r="A181" s="48"/>
      <c r="B181" s="50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8"/>
      <c r="AN181" s="48"/>
      <c r="AO181" s="48"/>
    </row>
    <row r="182" spans="1:41" ht="15.75" customHeight="1" x14ac:dyDescent="0.3">
      <c r="A182" s="48"/>
      <c r="B182" s="50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8"/>
      <c r="AN182" s="48"/>
      <c r="AO182" s="48"/>
    </row>
    <row r="183" spans="1:41" ht="15.75" customHeight="1" x14ac:dyDescent="0.3">
      <c r="A183" s="48"/>
      <c r="B183" s="50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8"/>
      <c r="AN183" s="48"/>
      <c r="AO183" s="48"/>
    </row>
    <row r="184" spans="1:41" ht="15.75" customHeight="1" x14ac:dyDescent="0.3">
      <c r="A184" s="48"/>
      <c r="B184" s="50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8"/>
      <c r="AN184" s="48"/>
      <c r="AO184" s="48"/>
    </row>
    <row r="185" spans="1:41" ht="15.75" customHeight="1" x14ac:dyDescent="0.3">
      <c r="A185" s="48"/>
      <c r="B185" s="50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8"/>
      <c r="AN185" s="48"/>
      <c r="AO185" s="48"/>
    </row>
    <row r="186" spans="1:41" ht="15.75" customHeight="1" x14ac:dyDescent="0.3">
      <c r="A186" s="48"/>
      <c r="B186" s="50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8"/>
      <c r="AN186" s="48"/>
      <c r="AO186" s="48"/>
    </row>
    <row r="187" spans="1:41" ht="15.75" customHeight="1" x14ac:dyDescent="0.3">
      <c r="A187" s="48"/>
      <c r="B187" s="50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8"/>
      <c r="AN187" s="48"/>
      <c r="AO187" s="48"/>
    </row>
    <row r="188" spans="1:41" ht="15.75" customHeight="1" x14ac:dyDescent="0.3">
      <c r="A188" s="48"/>
      <c r="B188" s="50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8"/>
      <c r="AN188" s="48"/>
      <c r="AO188" s="48"/>
    </row>
    <row r="189" spans="1:41" ht="15.75" customHeight="1" x14ac:dyDescent="0.3">
      <c r="A189" s="48"/>
      <c r="B189" s="50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8"/>
      <c r="AN189" s="48"/>
      <c r="AO189" s="48"/>
    </row>
    <row r="190" spans="1:41" ht="15.75" customHeight="1" x14ac:dyDescent="0.3">
      <c r="A190" s="48"/>
      <c r="B190" s="50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8"/>
      <c r="AN190" s="48"/>
      <c r="AO190" s="48"/>
    </row>
    <row r="191" spans="1:41" ht="15.75" customHeight="1" x14ac:dyDescent="0.3">
      <c r="A191" s="48"/>
      <c r="B191" s="50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8"/>
      <c r="AN191" s="48"/>
      <c r="AO191" s="48"/>
    </row>
    <row r="192" spans="1:41" ht="15.75" customHeight="1" x14ac:dyDescent="0.3">
      <c r="A192" s="48"/>
      <c r="B192" s="50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8"/>
      <c r="AN192" s="48"/>
      <c r="AO192" s="48"/>
    </row>
    <row r="193" spans="1:41" ht="15.75" customHeight="1" x14ac:dyDescent="0.3">
      <c r="A193" s="48"/>
      <c r="B193" s="50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8"/>
      <c r="AN193" s="48"/>
      <c r="AO193" s="48"/>
    </row>
    <row r="194" spans="1:41" ht="15.75" customHeight="1" x14ac:dyDescent="0.3">
      <c r="A194" s="48"/>
      <c r="B194" s="50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8"/>
      <c r="AN194" s="48"/>
      <c r="AO194" s="48"/>
    </row>
    <row r="195" spans="1:41" ht="15.75" customHeight="1" x14ac:dyDescent="0.3">
      <c r="A195" s="48"/>
      <c r="B195" s="50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8"/>
      <c r="AN195" s="48"/>
      <c r="AO195" s="48"/>
    </row>
    <row r="196" spans="1:41" ht="15.75" customHeight="1" x14ac:dyDescent="0.3">
      <c r="A196" s="48"/>
      <c r="B196" s="50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8"/>
      <c r="AN196" s="48"/>
      <c r="AO196" s="48"/>
    </row>
    <row r="197" spans="1:41" ht="15.75" customHeight="1" x14ac:dyDescent="0.3">
      <c r="A197" s="48"/>
      <c r="B197" s="50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8"/>
      <c r="AN197" s="48"/>
      <c r="AO197" s="48"/>
    </row>
    <row r="198" spans="1:41" ht="15.75" customHeight="1" x14ac:dyDescent="0.3">
      <c r="A198" s="48"/>
      <c r="B198" s="50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8"/>
      <c r="AN198" s="48"/>
      <c r="AO198" s="48"/>
    </row>
    <row r="199" spans="1:41" ht="15.75" customHeight="1" x14ac:dyDescent="0.3">
      <c r="A199" s="48"/>
      <c r="B199" s="50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8"/>
      <c r="AN199" s="48"/>
      <c r="AO199" s="48"/>
    </row>
    <row r="200" spans="1:41" ht="15.75" customHeight="1" x14ac:dyDescent="0.3">
      <c r="A200" s="48"/>
      <c r="B200" s="50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8"/>
      <c r="AN200" s="48"/>
      <c r="AO200" s="48"/>
    </row>
    <row r="201" spans="1:41" ht="15.75" customHeight="1" x14ac:dyDescent="0.3">
      <c r="A201" s="48"/>
      <c r="B201" s="50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8"/>
      <c r="AN201" s="48"/>
      <c r="AO201" s="48"/>
    </row>
    <row r="202" spans="1:41" ht="15.75" customHeight="1" x14ac:dyDescent="0.3">
      <c r="A202" s="48"/>
      <c r="B202" s="50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8"/>
      <c r="AN202" s="48"/>
      <c r="AO202" s="48"/>
    </row>
    <row r="203" spans="1:41" ht="15.75" customHeight="1" x14ac:dyDescent="0.3">
      <c r="A203" s="48"/>
      <c r="B203" s="50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8"/>
      <c r="AN203" s="48"/>
      <c r="AO203" s="48"/>
    </row>
    <row r="204" spans="1:41" ht="15.75" customHeight="1" x14ac:dyDescent="0.3">
      <c r="A204" s="48"/>
      <c r="B204" s="50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8"/>
      <c r="AN204" s="48"/>
      <c r="AO204" s="48"/>
    </row>
    <row r="205" spans="1:41" ht="15.75" customHeight="1" x14ac:dyDescent="0.3">
      <c r="A205" s="48"/>
      <c r="B205" s="50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8"/>
      <c r="AN205" s="48"/>
      <c r="AO205" s="48"/>
    </row>
    <row r="206" spans="1:41" ht="15.75" customHeight="1" x14ac:dyDescent="0.3">
      <c r="A206" s="48"/>
      <c r="B206" s="50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8"/>
      <c r="AN206" s="48"/>
      <c r="AO206" s="48"/>
    </row>
    <row r="207" spans="1:41" ht="15.75" customHeight="1" x14ac:dyDescent="0.3">
      <c r="A207" s="48"/>
      <c r="B207" s="50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8"/>
      <c r="AN207" s="48"/>
      <c r="AO207" s="48"/>
    </row>
    <row r="208" spans="1:41" ht="15.75" customHeight="1" x14ac:dyDescent="0.3">
      <c r="A208" s="48"/>
      <c r="B208" s="50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8"/>
      <c r="AN208" s="48"/>
      <c r="AO208" s="48"/>
    </row>
    <row r="209" spans="1:41" ht="15.75" customHeight="1" x14ac:dyDescent="0.3">
      <c r="A209" s="48"/>
      <c r="B209" s="50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8"/>
      <c r="AN209" s="48"/>
      <c r="AO209" s="48"/>
    </row>
    <row r="210" spans="1:41" ht="15.75" customHeight="1" x14ac:dyDescent="0.3">
      <c r="A210" s="48"/>
      <c r="B210" s="50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8"/>
      <c r="AN210" s="48"/>
      <c r="AO210" s="48"/>
    </row>
    <row r="211" spans="1:41" ht="15.75" customHeight="1" x14ac:dyDescent="0.3">
      <c r="A211" s="48"/>
      <c r="B211" s="50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8"/>
      <c r="AN211" s="48"/>
      <c r="AO211" s="48"/>
    </row>
    <row r="212" spans="1:41" ht="15.75" customHeight="1" x14ac:dyDescent="0.3">
      <c r="A212" s="48"/>
      <c r="B212" s="50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8"/>
      <c r="AN212" s="48"/>
      <c r="AO212" s="48"/>
    </row>
    <row r="213" spans="1:41" ht="15.75" customHeight="1" x14ac:dyDescent="0.3">
      <c r="A213" s="48"/>
      <c r="B213" s="50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8"/>
      <c r="AN213" s="48"/>
      <c r="AO213" s="48"/>
    </row>
    <row r="214" spans="1:41" ht="15.75" customHeight="1" x14ac:dyDescent="0.3">
      <c r="A214" s="48"/>
      <c r="B214" s="50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8"/>
      <c r="AN214" s="48"/>
      <c r="AO214" s="48"/>
    </row>
    <row r="215" spans="1:41" ht="15.75" customHeight="1" x14ac:dyDescent="0.3">
      <c r="A215" s="48"/>
      <c r="B215" s="50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8"/>
      <c r="AN215" s="48"/>
      <c r="AO215" s="48"/>
    </row>
    <row r="216" spans="1:41" ht="15.75" customHeight="1" x14ac:dyDescent="0.3">
      <c r="A216" s="48"/>
      <c r="B216" s="50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8"/>
      <c r="AN216" s="48"/>
      <c r="AO216" s="48"/>
    </row>
    <row r="217" spans="1:41" ht="15.75" customHeight="1" x14ac:dyDescent="0.3">
      <c r="A217" s="48"/>
      <c r="B217" s="50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8"/>
      <c r="AN217" s="48"/>
      <c r="AO217" s="48"/>
    </row>
    <row r="218" spans="1:41" ht="15.75" customHeight="1" x14ac:dyDescent="0.3">
      <c r="A218" s="48"/>
      <c r="B218" s="50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8"/>
      <c r="AN218" s="48"/>
      <c r="AO218" s="48"/>
    </row>
    <row r="219" spans="1:41" ht="15.75" customHeight="1" x14ac:dyDescent="0.3">
      <c r="A219" s="48"/>
      <c r="B219" s="50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8"/>
      <c r="AN219" s="48"/>
      <c r="AO219" s="48"/>
    </row>
    <row r="220" spans="1:41" ht="15.75" customHeight="1" x14ac:dyDescent="0.3">
      <c r="A220" s="48"/>
      <c r="B220" s="50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8"/>
      <c r="AN220" s="48"/>
      <c r="AO220" s="48"/>
    </row>
    <row r="221" spans="1:41" ht="15.75" customHeight="1" x14ac:dyDescent="0.3">
      <c r="A221" s="48"/>
      <c r="B221" s="50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8"/>
      <c r="AN221" s="48"/>
      <c r="AO221" s="48"/>
    </row>
    <row r="222" spans="1:41" ht="15.75" customHeight="1" x14ac:dyDescent="0.3">
      <c r="A222" s="48"/>
      <c r="B222" s="50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8"/>
      <c r="AN222" s="48"/>
      <c r="AO222" s="48"/>
    </row>
    <row r="223" spans="1:41" ht="15.75" customHeight="1" x14ac:dyDescent="0.3">
      <c r="A223" s="48"/>
      <c r="B223" s="50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8"/>
      <c r="AN223" s="48"/>
      <c r="AO223" s="48"/>
    </row>
    <row r="224" spans="1:41" ht="15.75" customHeight="1" x14ac:dyDescent="0.3">
      <c r="A224" s="48"/>
      <c r="B224" s="50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8"/>
      <c r="AN224" s="48"/>
      <c r="AO224" s="48"/>
    </row>
    <row r="225" spans="1:41" ht="15.75" customHeight="1" x14ac:dyDescent="0.3">
      <c r="A225" s="48"/>
      <c r="B225" s="50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8"/>
      <c r="AN225" s="48"/>
      <c r="AO225" s="48"/>
    </row>
    <row r="226" spans="1:41" ht="15.75" customHeight="1" x14ac:dyDescent="0.3">
      <c r="A226" s="48"/>
      <c r="B226" s="50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8"/>
      <c r="AN226" s="48"/>
      <c r="AO226" s="48"/>
    </row>
    <row r="227" spans="1:41" ht="15.75" customHeight="1" x14ac:dyDescent="0.3">
      <c r="A227" s="48"/>
      <c r="B227" s="50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8"/>
      <c r="AN227" s="48"/>
      <c r="AO227" s="48"/>
    </row>
    <row r="228" spans="1:41" ht="15.75" customHeight="1" x14ac:dyDescent="0.3">
      <c r="A228" s="48"/>
      <c r="B228" s="50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8"/>
      <c r="AN228" s="48"/>
      <c r="AO228" s="48"/>
    </row>
    <row r="229" spans="1:41" ht="15.75" customHeight="1" x14ac:dyDescent="0.3">
      <c r="A229" s="48"/>
      <c r="B229" s="50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8"/>
      <c r="AN229" s="48"/>
      <c r="AO229" s="48"/>
    </row>
    <row r="230" spans="1:41" ht="15.75" customHeight="1" x14ac:dyDescent="0.3">
      <c r="A230" s="48"/>
      <c r="B230" s="50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8"/>
      <c r="AN230" s="48"/>
      <c r="AO230" s="48"/>
    </row>
    <row r="231" spans="1:41" ht="15.75" customHeight="1" x14ac:dyDescent="0.3">
      <c r="A231" s="48"/>
      <c r="B231" s="50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8"/>
      <c r="AN231" s="48"/>
      <c r="AO231" s="48"/>
    </row>
    <row r="232" spans="1:41" ht="15.75" customHeight="1" x14ac:dyDescent="0.3">
      <c r="A232" s="48"/>
      <c r="B232" s="50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8"/>
      <c r="AN232" s="48"/>
      <c r="AO232" s="48"/>
    </row>
    <row r="233" spans="1:41" ht="15.75" customHeight="1" x14ac:dyDescent="0.3">
      <c r="A233" s="48"/>
      <c r="B233" s="50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8"/>
      <c r="AN233" s="48"/>
      <c r="AO233" s="48"/>
    </row>
    <row r="234" spans="1:41" ht="15.75" customHeight="1" x14ac:dyDescent="0.3">
      <c r="A234" s="48"/>
      <c r="B234" s="50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8"/>
      <c r="AN234" s="48"/>
      <c r="AO234" s="48"/>
    </row>
    <row r="235" spans="1:41" ht="15.75" customHeight="1" x14ac:dyDescent="0.3">
      <c r="A235" s="48"/>
      <c r="B235" s="50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8"/>
      <c r="AN235" s="48"/>
      <c r="AO235" s="48"/>
    </row>
    <row r="236" spans="1:41" ht="15.75" customHeight="1" x14ac:dyDescent="0.3">
      <c r="A236" s="48"/>
      <c r="B236" s="50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8"/>
      <c r="AN236" s="48"/>
      <c r="AO236" s="48"/>
    </row>
    <row r="237" spans="1:41" ht="15.75" customHeight="1" x14ac:dyDescent="0.3">
      <c r="A237" s="48"/>
      <c r="B237" s="50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8"/>
      <c r="AN237" s="48"/>
      <c r="AO237" s="48"/>
    </row>
    <row r="238" spans="1:41" ht="15.75" customHeight="1" x14ac:dyDescent="0.3">
      <c r="A238" s="48"/>
      <c r="B238" s="50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8"/>
      <c r="AN238" s="48"/>
      <c r="AO238" s="48"/>
    </row>
    <row r="239" spans="1:41" ht="15.75" customHeight="1" x14ac:dyDescent="0.3">
      <c r="A239" s="48"/>
      <c r="B239" s="50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8"/>
      <c r="AN239" s="48"/>
      <c r="AO239" s="48"/>
    </row>
    <row r="240" spans="1:41" ht="15.75" customHeight="1" x14ac:dyDescent="0.3">
      <c r="A240" s="48"/>
      <c r="B240" s="50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8"/>
      <c r="AN240" s="48"/>
      <c r="AO240" s="48"/>
    </row>
    <row r="241" spans="1:41" ht="15.75" customHeight="1" x14ac:dyDescent="0.3">
      <c r="A241" s="48"/>
      <c r="B241" s="50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8"/>
      <c r="AN241" s="48"/>
      <c r="AO241" s="48"/>
    </row>
    <row r="242" spans="1:41" ht="15.75" customHeight="1" x14ac:dyDescent="0.3">
      <c r="A242" s="48"/>
      <c r="B242" s="50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8"/>
      <c r="AN242" s="48"/>
      <c r="AO242" s="48"/>
    </row>
    <row r="243" spans="1:41" ht="15.75" customHeight="1" x14ac:dyDescent="0.3">
      <c r="A243" s="48"/>
      <c r="B243" s="50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8"/>
      <c r="AN243" s="48"/>
      <c r="AO243" s="48"/>
    </row>
    <row r="244" spans="1:41" ht="15.75" customHeight="1" x14ac:dyDescent="0.3">
      <c r="A244" s="48"/>
      <c r="B244" s="50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8"/>
      <c r="AN244" s="48"/>
      <c r="AO244" s="48"/>
    </row>
    <row r="245" spans="1:41" ht="15.75" customHeight="1" x14ac:dyDescent="0.3">
      <c r="A245" s="48"/>
      <c r="B245" s="50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8"/>
      <c r="AN245" s="48"/>
      <c r="AO245" s="48"/>
    </row>
    <row r="246" spans="1:41" ht="15.75" customHeight="1" x14ac:dyDescent="0.3">
      <c r="A246" s="48"/>
      <c r="B246" s="50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8"/>
      <c r="AN246" s="48"/>
      <c r="AO246" s="48"/>
    </row>
    <row r="247" spans="1:41" ht="15.75" customHeight="1" x14ac:dyDescent="0.3">
      <c r="A247" s="48"/>
      <c r="B247" s="50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8"/>
      <c r="AN247" s="48"/>
      <c r="AO247" s="48"/>
    </row>
    <row r="248" spans="1:41" ht="15.75" customHeight="1" x14ac:dyDescent="0.3">
      <c r="A248" s="48"/>
      <c r="B248" s="50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8"/>
      <c r="AN248" s="48"/>
      <c r="AO248" s="48"/>
    </row>
    <row r="249" spans="1:41" ht="15.75" customHeight="1" x14ac:dyDescent="0.3">
      <c r="A249" s="48"/>
      <c r="B249" s="50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8"/>
      <c r="AN249" s="48"/>
      <c r="AO249" s="48"/>
    </row>
    <row r="250" spans="1:41" ht="15.75" customHeight="1" x14ac:dyDescent="0.3">
      <c r="A250" s="48"/>
      <c r="B250" s="50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8"/>
      <c r="AN250" s="48"/>
      <c r="AO250" s="48"/>
    </row>
    <row r="251" spans="1:41" ht="15.75" customHeight="1" x14ac:dyDescent="0.3">
      <c r="A251" s="48"/>
      <c r="B251" s="50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8"/>
      <c r="AN251" s="48"/>
      <c r="AO251" s="48"/>
    </row>
    <row r="252" spans="1:41" ht="15.75" customHeight="1" x14ac:dyDescent="0.3">
      <c r="A252" s="48"/>
      <c r="B252" s="50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8"/>
      <c r="AN252" s="48"/>
      <c r="AO252" s="48"/>
    </row>
    <row r="253" spans="1:41" ht="15.75" customHeight="1" x14ac:dyDescent="0.3">
      <c r="A253" s="48"/>
      <c r="B253" s="50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8"/>
      <c r="AN253" s="48"/>
      <c r="AO253" s="48"/>
    </row>
    <row r="254" spans="1:41" ht="15.75" customHeight="1" x14ac:dyDescent="0.3">
      <c r="A254" s="48"/>
      <c r="B254" s="50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8"/>
      <c r="AN254" s="48"/>
      <c r="AO254" s="48"/>
    </row>
    <row r="255" spans="1:41" ht="15.75" customHeight="1" x14ac:dyDescent="0.3">
      <c r="A255" s="48"/>
      <c r="B255" s="50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8"/>
      <c r="AN255" s="48"/>
      <c r="AO255" s="48"/>
    </row>
    <row r="256" spans="1:41" ht="15.75" customHeight="1" x14ac:dyDescent="0.3">
      <c r="A256" s="48"/>
      <c r="B256" s="50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8"/>
      <c r="AN256" s="48"/>
      <c r="AO256" s="48"/>
    </row>
    <row r="257" spans="1:41" ht="15.75" customHeight="1" x14ac:dyDescent="0.3">
      <c r="A257" s="48"/>
      <c r="B257" s="50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8"/>
      <c r="AN257" s="48"/>
      <c r="AO257" s="48"/>
    </row>
    <row r="258" spans="1:41" ht="15.75" customHeight="1" x14ac:dyDescent="0.3">
      <c r="A258" s="48"/>
      <c r="B258" s="50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8"/>
      <c r="AN258" s="48"/>
      <c r="AO258" s="48"/>
    </row>
    <row r="259" spans="1:41" ht="15.75" customHeight="1" x14ac:dyDescent="0.3">
      <c r="A259" s="48"/>
      <c r="B259" s="50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8"/>
      <c r="AN259" s="48"/>
      <c r="AO259" s="48"/>
    </row>
    <row r="260" spans="1:41" ht="15.75" customHeight="1" x14ac:dyDescent="0.3">
      <c r="A260" s="48"/>
      <c r="B260" s="50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8"/>
      <c r="AN260" s="48"/>
      <c r="AO260" s="48"/>
    </row>
    <row r="261" spans="1:41" ht="15.75" customHeight="1" x14ac:dyDescent="0.3">
      <c r="A261" s="48"/>
      <c r="B261" s="50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8"/>
      <c r="AN261" s="48"/>
      <c r="AO261" s="48"/>
    </row>
    <row r="262" spans="1:41" ht="15.75" customHeight="1" x14ac:dyDescent="0.3">
      <c r="A262" s="48"/>
      <c r="B262" s="50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8"/>
      <c r="AN262" s="48"/>
      <c r="AO262" s="48"/>
    </row>
    <row r="263" spans="1:41" ht="15.75" customHeight="1" x14ac:dyDescent="0.3">
      <c r="A263" s="48"/>
      <c r="B263" s="50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8"/>
      <c r="AN263" s="48"/>
      <c r="AO263" s="48"/>
    </row>
    <row r="264" spans="1:41" ht="15.75" customHeight="1" x14ac:dyDescent="0.3">
      <c r="A264" s="48"/>
      <c r="B264" s="50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8"/>
      <c r="AN264" s="48"/>
      <c r="AO264" s="48"/>
    </row>
    <row r="265" spans="1:41" ht="15.75" customHeight="1" x14ac:dyDescent="0.3">
      <c r="A265" s="48"/>
      <c r="B265" s="50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8"/>
      <c r="AN265" s="48"/>
      <c r="AO265" s="48"/>
    </row>
    <row r="266" spans="1:41" ht="15.75" customHeight="1" x14ac:dyDescent="0.3">
      <c r="A266" s="48"/>
      <c r="B266" s="50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8"/>
      <c r="AN266" s="48"/>
      <c r="AO266" s="48"/>
    </row>
    <row r="267" spans="1:41" ht="15.75" customHeight="1" x14ac:dyDescent="0.3">
      <c r="A267" s="48"/>
      <c r="B267" s="50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8"/>
      <c r="AN267" s="48"/>
      <c r="AO267" s="48"/>
    </row>
    <row r="268" spans="1:41" ht="15.75" customHeight="1" x14ac:dyDescent="0.3">
      <c r="A268" s="48"/>
      <c r="B268" s="50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8"/>
      <c r="AN268" s="48"/>
      <c r="AO268" s="48"/>
    </row>
    <row r="269" spans="1:41" ht="15.75" customHeight="1" x14ac:dyDescent="0.3">
      <c r="A269" s="48"/>
      <c r="B269" s="50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8"/>
      <c r="AN269" s="48"/>
      <c r="AO269" s="48"/>
    </row>
    <row r="270" spans="1:41" ht="15.75" customHeight="1" x14ac:dyDescent="0.3">
      <c r="A270" s="48"/>
      <c r="B270" s="50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8"/>
      <c r="AN270" s="48"/>
      <c r="AO270" s="48"/>
    </row>
    <row r="271" spans="1:41" ht="15.75" customHeight="1" x14ac:dyDescent="0.3">
      <c r="A271" s="48"/>
      <c r="B271" s="50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8"/>
      <c r="AN271" s="48"/>
      <c r="AO271" s="48"/>
    </row>
    <row r="272" spans="1:41" ht="15.75" customHeight="1" x14ac:dyDescent="0.3">
      <c r="A272" s="48"/>
      <c r="B272" s="50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8"/>
      <c r="AN272" s="48"/>
      <c r="AO272" s="48"/>
    </row>
    <row r="273" spans="1:41" ht="15.75" customHeight="1" x14ac:dyDescent="0.3">
      <c r="A273" s="48"/>
      <c r="B273" s="50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8"/>
      <c r="AN273" s="48"/>
      <c r="AO273" s="48"/>
    </row>
    <row r="274" spans="1:41" ht="15.75" customHeight="1" x14ac:dyDescent="0.3">
      <c r="A274" s="48"/>
      <c r="B274" s="50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8"/>
      <c r="AN274" s="48"/>
      <c r="AO274" s="48"/>
    </row>
    <row r="275" spans="1:41" ht="15.75" customHeight="1" x14ac:dyDescent="0.3">
      <c r="A275" s="48"/>
      <c r="B275" s="50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8"/>
      <c r="AN275" s="48"/>
      <c r="AO275" s="48"/>
    </row>
    <row r="276" spans="1:41" ht="15.75" customHeight="1" x14ac:dyDescent="0.3">
      <c r="A276" s="48"/>
      <c r="B276" s="50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8"/>
      <c r="AN276" s="48"/>
      <c r="AO276" s="48"/>
    </row>
    <row r="277" spans="1:41" ht="15.75" customHeight="1" x14ac:dyDescent="0.3">
      <c r="A277" s="48"/>
      <c r="B277" s="50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8"/>
      <c r="AN277" s="48"/>
      <c r="AO277" s="48"/>
    </row>
    <row r="278" spans="1:41" ht="15.75" customHeight="1" x14ac:dyDescent="0.3">
      <c r="A278" s="48"/>
      <c r="B278" s="50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8"/>
      <c r="AN278" s="48"/>
      <c r="AO278" s="48"/>
    </row>
    <row r="279" spans="1:41" ht="15.75" customHeight="1" x14ac:dyDescent="0.3">
      <c r="A279" s="48"/>
      <c r="B279" s="50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8"/>
      <c r="AN279" s="48"/>
      <c r="AO279" s="48"/>
    </row>
    <row r="280" spans="1:41" ht="15.75" customHeight="1" x14ac:dyDescent="0.3">
      <c r="A280" s="48"/>
      <c r="B280" s="50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8"/>
      <c r="AN280" s="48"/>
      <c r="AO280" s="48"/>
    </row>
    <row r="281" spans="1:41" ht="15.75" customHeight="1" x14ac:dyDescent="0.3">
      <c r="A281" s="48"/>
      <c r="B281" s="50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8"/>
      <c r="AN281" s="48"/>
      <c r="AO281" s="48"/>
    </row>
    <row r="282" spans="1:41" ht="15.75" customHeight="1" x14ac:dyDescent="0.3">
      <c r="A282" s="48"/>
      <c r="B282" s="50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8"/>
      <c r="AN282" s="48"/>
      <c r="AO282" s="48"/>
    </row>
    <row r="283" spans="1:41" ht="15.75" customHeight="1" x14ac:dyDescent="0.3">
      <c r="A283" s="48"/>
      <c r="B283" s="50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8"/>
      <c r="AN283" s="48"/>
      <c r="AO283" s="48"/>
    </row>
    <row r="284" spans="1:41" ht="15.75" customHeight="1" x14ac:dyDescent="0.3">
      <c r="A284" s="48"/>
      <c r="B284" s="50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8"/>
      <c r="AN284" s="48"/>
      <c r="AO284" s="48"/>
    </row>
    <row r="285" spans="1:41" ht="15.75" customHeight="1" x14ac:dyDescent="0.3">
      <c r="A285" s="48"/>
      <c r="B285" s="50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8"/>
      <c r="AN285" s="48"/>
      <c r="AO285" s="48"/>
    </row>
    <row r="286" spans="1:41" ht="15.75" customHeight="1" x14ac:dyDescent="0.3">
      <c r="A286" s="48"/>
      <c r="B286" s="50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8"/>
      <c r="AN286" s="48"/>
      <c r="AO286" s="48"/>
    </row>
    <row r="287" spans="1:41" ht="15.75" customHeight="1" x14ac:dyDescent="0.3">
      <c r="A287" s="48"/>
      <c r="B287" s="50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8"/>
      <c r="AN287" s="48"/>
      <c r="AO287" s="48"/>
    </row>
    <row r="288" spans="1:41" ht="15.75" customHeight="1" x14ac:dyDescent="0.3">
      <c r="A288" s="48"/>
      <c r="B288" s="50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8"/>
      <c r="AN288" s="48"/>
      <c r="AO288" s="48"/>
    </row>
    <row r="289" spans="1:41" ht="15.75" customHeight="1" x14ac:dyDescent="0.3">
      <c r="A289" s="48"/>
      <c r="B289" s="50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8"/>
      <c r="AN289" s="48"/>
      <c r="AO289" s="48"/>
    </row>
    <row r="290" spans="1:41" ht="15.75" customHeight="1" x14ac:dyDescent="0.3">
      <c r="A290" s="48"/>
      <c r="B290" s="50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8"/>
      <c r="AN290" s="48"/>
      <c r="AO290" s="48"/>
    </row>
    <row r="291" spans="1:41" ht="15.75" customHeight="1" x14ac:dyDescent="0.3">
      <c r="A291" s="48"/>
      <c r="B291" s="50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8"/>
      <c r="AN291" s="48"/>
      <c r="AO291" s="48"/>
    </row>
    <row r="292" spans="1:41" ht="15.75" customHeight="1" x14ac:dyDescent="0.3">
      <c r="A292" s="48"/>
      <c r="B292" s="50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8"/>
      <c r="AN292" s="48"/>
      <c r="AO292" s="48"/>
    </row>
    <row r="293" spans="1:41" ht="15.75" customHeight="1" x14ac:dyDescent="0.3">
      <c r="A293" s="48"/>
      <c r="B293" s="50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8"/>
      <c r="AN293" s="48"/>
      <c r="AO293" s="48"/>
    </row>
    <row r="294" spans="1:41" ht="15.75" customHeight="1" x14ac:dyDescent="0.3">
      <c r="A294" s="48"/>
      <c r="B294" s="50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8"/>
      <c r="AN294" s="48"/>
      <c r="AO294" s="48"/>
    </row>
    <row r="295" spans="1:41" ht="15.75" customHeight="1" x14ac:dyDescent="0.3">
      <c r="A295" s="48"/>
      <c r="B295" s="50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8"/>
      <c r="AN295" s="48"/>
      <c r="AO295" s="48"/>
    </row>
    <row r="296" spans="1:41" ht="15.75" customHeight="1" x14ac:dyDescent="0.3">
      <c r="A296" s="48"/>
      <c r="B296" s="50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8"/>
      <c r="AN296" s="48"/>
      <c r="AO296" s="48"/>
    </row>
    <row r="297" spans="1:41" ht="15.75" customHeight="1" x14ac:dyDescent="0.3">
      <c r="A297" s="48"/>
      <c r="B297" s="50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8"/>
      <c r="AN297" s="48"/>
      <c r="AO297" s="48"/>
    </row>
    <row r="298" spans="1:41" ht="15.75" customHeight="1" x14ac:dyDescent="0.3">
      <c r="A298" s="48"/>
      <c r="B298" s="50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8"/>
      <c r="AN298" s="48"/>
      <c r="AO298" s="48"/>
    </row>
    <row r="299" spans="1:41" ht="15.75" customHeight="1" x14ac:dyDescent="0.3">
      <c r="A299" s="48"/>
      <c r="B299" s="50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8"/>
      <c r="AN299" s="48"/>
      <c r="AO299" s="48"/>
    </row>
    <row r="300" spans="1:41" ht="15.75" customHeight="1" x14ac:dyDescent="0.3">
      <c r="A300" s="48"/>
      <c r="B300" s="50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8"/>
      <c r="AN300" s="48"/>
      <c r="AO300" s="48"/>
    </row>
    <row r="301" spans="1:41" ht="15.75" customHeight="1" x14ac:dyDescent="0.3">
      <c r="A301" s="48"/>
      <c r="B301" s="50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8"/>
      <c r="AN301" s="48"/>
      <c r="AO301" s="48"/>
    </row>
    <row r="302" spans="1:41" ht="15.75" customHeight="1" x14ac:dyDescent="0.3">
      <c r="A302" s="48"/>
      <c r="B302" s="50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8"/>
      <c r="AN302" s="48"/>
      <c r="AO302" s="48"/>
    </row>
    <row r="303" spans="1:41" ht="15.75" customHeight="1" x14ac:dyDescent="0.3">
      <c r="A303" s="48"/>
      <c r="B303" s="50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8"/>
      <c r="AN303" s="48"/>
      <c r="AO303" s="48"/>
    </row>
    <row r="304" spans="1:41" ht="15.75" customHeight="1" x14ac:dyDescent="0.3">
      <c r="A304" s="48"/>
      <c r="B304" s="50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8"/>
      <c r="AN304" s="48"/>
      <c r="AO304" s="48"/>
    </row>
    <row r="305" spans="1:41" ht="15.75" customHeight="1" x14ac:dyDescent="0.3">
      <c r="A305" s="48"/>
      <c r="B305" s="50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8"/>
      <c r="AN305" s="48"/>
      <c r="AO305" s="48"/>
    </row>
    <row r="306" spans="1:41" ht="15.75" customHeight="1" x14ac:dyDescent="0.3">
      <c r="A306" s="48"/>
      <c r="B306" s="50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8"/>
      <c r="AN306" s="48"/>
      <c r="AO306" s="48"/>
    </row>
    <row r="307" spans="1:41" ht="15.75" customHeight="1" x14ac:dyDescent="0.3">
      <c r="A307" s="48"/>
      <c r="B307" s="50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8"/>
      <c r="AN307" s="48"/>
      <c r="AO307" s="48"/>
    </row>
    <row r="308" spans="1:41" ht="15.75" customHeight="1" x14ac:dyDescent="0.3">
      <c r="A308" s="48"/>
      <c r="B308" s="50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8"/>
      <c r="AN308" s="48"/>
      <c r="AO308" s="48"/>
    </row>
    <row r="309" spans="1:41" ht="15.75" customHeight="1" x14ac:dyDescent="0.3">
      <c r="A309" s="48"/>
      <c r="B309" s="50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8"/>
      <c r="AN309" s="48"/>
      <c r="AO309" s="48"/>
    </row>
    <row r="310" spans="1:41" ht="15.75" customHeight="1" x14ac:dyDescent="0.3">
      <c r="A310" s="48"/>
      <c r="B310" s="50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8"/>
      <c r="AN310" s="48"/>
      <c r="AO310" s="48"/>
    </row>
    <row r="311" spans="1:41" ht="15.75" customHeight="1" x14ac:dyDescent="0.3">
      <c r="A311" s="48"/>
      <c r="B311" s="50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8"/>
      <c r="AN311" s="48"/>
      <c r="AO311" s="48"/>
    </row>
    <row r="312" spans="1:41" ht="15.75" customHeight="1" x14ac:dyDescent="0.3">
      <c r="A312" s="48"/>
      <c r="B312" s="50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8"/>
      <c r="AN312" s="48"/>
      <c r="AO312" s="48"/>
    </row>
    <row r="313" spans="1:41" ht="15.75" customHeight="1" x14ac:dyDescent="0.3">
      <c r="A313" s="48"/>
      <c r="B313" s="50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8"/>
      <c r="AN313" s="48"/>
      <c r="AO313" s="48"/>
    </row>
    <row r="314" spans="1:41" ht="15.75" customHeight="1" x14ac:dyDescent="0.3">
      <c r="A314" s="48"/>
      <c r="B314" s="50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8"/>
      <c r="AN314" s="48"/>
      <c r="AO314" s="48"/>
    </row>
    <row r="315" spans="1:41" ht="15.75" customHeight="1" x14ac:dyDescent="0.3">
      <c r="A315" s="48"/>
      <c r="B315" s="50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8"/>
      <c r="AN315" s="48"/>
      <c r="AO315" s="48"/>
    </row>
    <row r="316" spans="1:41" ht="15.75" customHeight="1" x14ac:dyDescent="0.3">
      <c r="A316" s="48"/>
      <c r="B316" s="50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8"/>
      <c r="AN316" s="48"/>
      <c r="AO316" s="48"/>
    </row>
    <row r="317" spans="1:41" ht="15.75" customHeight="1" x14ac:dyDescent="0.3">
      <c r="A317" s="48"/>
      <c r="B317" s="50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8"/>
      <c r="AN317" s="48"/>
      <c r="AO317" s="48"/>
    </row>
    <row r="318" spans="1:41" ht="15.75" customHeight="1" x14ac:dyDescent="0.3">
      <c r="A318" s="48"/>
      <c r="B318" s="50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8"/>
      <c r="AN318" s="48"/>
      <c r="AO318" s="48"/>
    </row>
    <row r="319" spans="1:41" ht="15.75" customHeight="1" x14ac:dyDescent="0.3">
      <c r="A319" s="48"/>
      <c r="B319" s="50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8"/>
      <c r="AN319" s="48"/>
      <c r="AO319" s="48"/>
    </row>
    <row r="320" spans="1:41" ht="15.75" customHeight="1" x14ac:dyDescent="0.3">
      <c r="A320" s="48"/>
      <c r="B320" s="50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8"/>
      <c r="AN320" s="48"/>
      <c r="AO320" s="48"/>
    </row>
    <row r="321" spans="1:41" ht="15.75" customHeight="1" x14ac:dyDescent="0.3">
      <c r="A321" s="48"/>
      <c r="B321" s="50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8"/>
      <c r="AN321" s="48"/>
      <c r="AO321" s="48"/>
    </row>
    <row r="322" spans="1:41" ht="15.75" customHeight="1" x14ac:dyDescent="0.3">
      <c r="A322" s="48"/>
      <c r="B322" s="50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8"/>
      <c r="AN322" s="48"/>
      <c r="AO322" s="48"/>
    </row>
    <row r="323" spans="1:41" ht="15.75" customHeight="1" x14ac:dyDescent="0.3">
      <c r="A323" s="48"/>
      <c r="B323" s="50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8"/>
      <c r="AN323" s="48"/>
      <c r="AO323" s="48"/>
    </row>
    <row r="324" spans="1:41" ht="15.75" customHeight="1" x14ac:dyDescent="0.3">
      <c r="A324" s="48"/>
      <c r="B324" s="50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8"/>
      <c r="AN324" s="48"/>
      <c r="AO324" s="48"/>
    </row>
    <row r="325" spans="1:41" ht="15.75" customHeight="1" x14ac:dyDescent="0.3">
      <c r="A325" s="48"/>
      <c r="B325" s="50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8"/>
      <c r="AN325" s="48"/>
      <c r="AO325" s="48"/>
    </row>
    <row r="326" spans="1:41" ht="15.75" customHeight="1" x14ac:dyDescent="0.3">
      <c r="A326" s="48"/>
      <c r="B326" s="50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8"/>
      <c r="AN326" s="48"/>
      <c r="AO326" s="48"/>
    </row>
    <row r="327" spans="1:41" ht="15.75" customHeight="1" x14ac:dyDescent="0.3">
      <c r="A327" s="48"/>
      <c r="B327" s="50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8"/>
      <c r="AN327" s="48"/>
      <c r="AO327" s="48"/>
    </row>
    <row r="328" spans="1:41" ht="15.75" customHeight="1" x14ac:dyDescent="0.3">
      <c r="A328" s="48"/>
      <c r="B328" s="50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8"/>
      <c r="AN328" s="48"/>
      <c r="AO328" s="48"/>
    </row>
    <row r="329" spans="1:41" ht="15.75" customHeight="1" x14ac:dyDescent="0.3">
      <c r="A329" s="48"/>
      <c r="B329" s="50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8"/>
      <c r="AN329" s="48"/>
      <c r="AO329" s="48"/>
    </row>
    <row r="330" spans="1:41" ht="15.75" customHeight="1" x14ac:dyDescent="0.3">
      <c r="A330" s="48"/>
      <c r="B330" s="50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8"/>
      <c r="AN330" s="48"/>
      <c r="AO330" s="48"/>
    </row>
    <row r="331" spans="1:41" ht="15.75" customHeight="1" x14ac:dyDescent="0.3">
      <c r="A331" s="48"/>
      <c r="B331" s="50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8"/>
      <c r="AN331" s="48"/>
      <c r="AO331" s="48"/>
    </row>
    <row r="332" spans="1:41" ht="15.75" customHeight="1" x14ac:dyDescent="0.3">
      <c r="A332" s="48"/>
      <c r="B332" s="50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8"/>
      <c r="AN332" s="48"/>
      <c r="AO332" s="48"/>
    </row>
    <row r="333" spans="1:41" ht="15.75" customHeight="1" x14ac:dyDescent="0.3">
      <c r="A333" s="48"/>
      <c r="B333" s="50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8"/>
      <c r="AN333" s="48"/>
      <c r="AO333" s="48"/>
    </row>
    <row r="334" spans="1:41" ht="15.75" customHeight="1" x14ac:dyDescent="0.3">
      <c r="A334" s="48"/>
      <c r="B334" s="50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8"/>
      <c r="AN334" s="48"/>
      <c r="AO334" s="48"/>
    </row>
    <row r="335" spans="1:41" ht="15.75" customHeight="1" x14ac:dyDescent="0.3">
      <c r="A335" s="48"/>
      <c r="B335" s="50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8"/>
      <c r="AN335" s="48"/>
      <c r="AO335" s="48"/>
    </row>
    <row r="336" spans="1:41" ht="15.75" customHeight="1" x14ac:dyDescent="0.3">
      <c r="A336" s="48"/>
      <c r="B336" s="50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8"/>
      <c r="AN336" s="48"/>
      <c r="AO336" s="48"/>
    </row>
    <row r="337" spans="1:41" ht="15.75" customHeight="1" x14ac:dyDescent="0.3">
      <c r="A337" s="48"/>
      <c r="B337" s="50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8"/>
      <c r="AN337" s="48"/>
      <c r="AO337" s="48"/>
    </row>
    <row r="338" spans="1:41" ht="15.75" customHeight="1" x14ac:dyDescent="0.3">
      <c r="A338" s="48"/>
      <c r="B338" s="50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8"/>
      <c r="AN338" s="48"/>
      <c r="AO338" s="48"/>
    </row>
    <row r="339" spans="1:41" ht="15.75" customHeight="1" x14ac:dyDescent="0.3">
      <c r="A339" s="48"/>
      <c r="B339" s="50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8"/>
      <c r="AN339" s="48"/>
      <c r="AO339" s="48"/>
    </row>
    <row r="340" spans="1:41" ht="15.75" customHeight="1" x14ac:dyDescent="0.3">
      <c r="A340" s="48"/>
      <c r="B340" s="50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8"/>
      <c r="AN340" s="48"/>
      <c r="AO340" s="48"/>
    </row>
    <row r="341" spans="1:41" ht="15.75" customHeight="1" x14ac:dyDescent="0.3">
      <c r="A341" s="48"/>
      <c r="B341" s="50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8"/>
      <c r="AN341" s="48"/>
      <c r="AO341" s="48"/>
    </row>
    <row r="342" spans="1:41" ht="15.75" customHeight="1" x14ac:dyDescent="0.3">
      <c r="A342" s="48"/>
      <c r="B342" s="50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8"/>
      <c r="AN342" s="48"/>
      <c r="AO342" s="48"/>
    </row>
    <row r="343" spans="1:41" ht="15.75" customHeight="1" x14ac:dyDescent="0.3">
      <c r="A343" s="48"/>
      <c r="B343" s="50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8"/>
      <c r="AN343" s="48"/>
      <c r="AO343" s="48"/>
    </row>
    <row r="344" spans="1:41" ht="15.75" customHeight="1" x14ac:dyDescent="0.3">
      <c r="A344" s="48"/>
      <c r="B344" s="50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8"/>
      <c r="AN344" s="48"/>
      <c r="AO344" s="48"/>
    </row>
    <row r="345" spans="1:41" ht="15.75" customHeight="1" x14ac:dyDescent="0.3">
      <c r="A345" s="48"/>
      <c r="B345" s="50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8"/>
      <c r="AN345" s="48"/>
      <c r="AO345" s="48"/>
    </row>
    <row r="346" spans="1:41" ht="15.75" customHeight="1" x14ac:dyDescent="0.3">
      <c r="A346" s="48"/>
      <c r="B346" s="50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8"/>
      <c r="AN346" s="48"/>
      <c r="AO346" s="48"/>
    </row>
    <row r="347" spans="1:41" ht="15.75" customHeight="1" x14ac:dyDescent="0.3">
      <c r="A347" s="48"/>
      <c r="B347" s="50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8"/>
      <c r="AN347" s="48"/>
      <c r="AO347" s="48"/>
    </row>
    <row r="348" spans="1:41" ht="15.75" customHeight="1" x14ac:dyDescent="0.3">
      <c r="A348" s="48"/>
      <c r="B348" s="50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8"/>
      <c r="AN348" s="48"/>
      <c r="AO348" s="48"/>
    </row>
    <row r="349" spans="1:41" ht="15.75" customHeight="1" x14ac:dyDescent="0.3">
      <c r="A349" s="48"/>
      <c r="B349" s="50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8"/>
      <c r="AN349" s="48"/>
      <c r="AO349" s="48"/>
    </row>
    <row r="350" spans="1:41" ht="15.75" customHeight="1" x14ac:dyDescent="0.3">
      <c r="A350" s="48"/>
      <c r="B350" s="50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8"/>
      <c r="AN350" s="48"/>
      <c r="AO350" s="48"/>
    </row>
    <row r="351" spans="1:41" ht="15.75" customHeight="1" x14ac:dyDescent="0.3">
      <c r="A351" s="48"/>
      <c r="B351" s="50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8"/>
      <c r="AN351" s="48"/>
      <c r="AO351" s="48"/>
    </row>
    <row r="352" spans="1:41" ht="15.75" customHeight="1" x14ac:dyDescent="0.3">
      <c r="A352" s="48"/>
      <c r="B352" s="50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8"/>
      <c r="AN352" s="48"/>
      <c r="AO352" s="48"/>
    </row>
    <row r="353" spans="1:41" ht="15.75" customHeight="1" x14ac:dyDescent="0.3">
      <c r="A353" s="48"/>
      <c r="B353" s="50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8"/>
      <c r="AN353" s="48"/>
      <c r="AO353" s="48"/>
    </row>
    <row r="354" spans="1:41" ht="15.75" customHeight="1" x14ac:dyDescent="0.3">
      <c r="A354" s="48"/>
      <c r="B354" s="50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8"/>
      <c r="AN354" s="48"/>
      <c r="AO354" s="48"/>
    </row>
    <row r="355" spans="1:41" ht="15.75" customHeight="1" x14ac:dyDescent="0.3">
      <c r="A355" s="48"/>
      <c r="B355" s="50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8"/>
      <c r="AN355" s="48"/>
      <c r="AO355" s="48"/>
    </row>
    <row r="356" spans="1:41" ht="15.75" customHeight="1" x14ac:dyDescent="0.3">
      <c r="A356" s="48"/>
      <c r="B356" s="50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8"/>
      <c r="AN356" s="48"/>
      <c r="AO356" s="48"/>
    </row>
    <row r="357" spans="1:41" ht="15.75" customHeight="1" x14ac:dyDescent="0.3">
      <c r="A357" s="48"/>
      <c r="B357" s="50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8"/>
      <c r="AN357" s="48"/>
      <c r="AO357" s="48"/>
    </row>
    <row r="358" spans="1:41" ht="15.75" customHeight="1" x14ac:dyDescent="0.3">
      <c r="A358" s="48"/>
      <c r="B358" s="50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8"/>
      <c r="AN358" s="48"/>
      <c r="AO358" s="48"/>
    </row>
    <row r="359" spans="1:41" ht="15.75" customHeight="1" x14ac:dyDescent="0.3">
      <c r="A359" s="48"/>
      <c r="B359" s="50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8"/>
      <c r="AN359" s="48"/>
      <c r="AO359" s="48"/>
    </row>
    <row r="360" spans="1:41" ht="15.75" customHeight="1" x14ac:dyDescent="0.3">
      <c r="A360" s="48"/>
      <c r="B360" s="50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8"/>
      <c r="AN360" s="48"/>
      <c r="AO360" s="48"/>
    </row>
    <row r="361" spans="1:41" ht="15.75" customHeight="1" x14ac:dyDescent="0.3">
      <c r="A361" s="48"/>
      <c r="B361" s="50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8"/>
      <c r="AN361" s="48"/>
      <c r="AO361" s="48"/>
    </row>
    <row r="362" spans="1:41" ht="15.75" customHeight="1" x14ac:dyDescent="0.3">
      <c r="A362" s="48"/>
      <c r="B362" s="50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8"/>
      <c r="AN362" s="48"/>
      <c r="AO362" s="48"/>
    </row>
    <row r="363" spans="1:41" ht="15.75" customHeight="1" x14ac:dyDescent="0.3">
      <c r="A363" s="48"/>
      <c r="B363" s="50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8"/>
      <c r="AN363" s="48"/>
      <c r="AO363" s="48"/>
    </row>
    <row r="364" spans="1:41" ht="15.75" customHeight="1" x14ac:dyDescent="0.3">
      <c r="A364" s="48"/>
      <c r="B364" s="50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8"/>
      <c r="AN364" s="48"/>
      <c r="AO364" s="48"/>
    </row>
    <row r="365" spans="1:41" ht="15.75" customHeight="1" x14ac:dyDescent="0.3">
      <c r="A365" s="48"/>
      <c r="B365" s="50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8"/>
      <c r="AN365" s="48"/>
      <c r="AO365" s="48"/>
    </row>
    <row r="366" spans="1:41" ht="15.75" customHeight="1" x14ac:dyDescent="0.3">
      <c r="A366" s="48"/>
      <c r="B366" s="50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8"/>
      <c r="AN366" s="48"/>
      <c r="AO366" s="48"/>
    </row>
    <row r="367" spans="1:41" ht="15.75" customHeight="1" x14ac:dyDescent="0.3">
      <c r="A367" s="48"/>
      <c r="B367" s="50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8"/>
      <c r="AN367" s="48"/>
      <c r="AO367" s="48"/>
    </row>
    <row r="368" spans="1:41" ht="15.75" customHeight="1" x14ac:dyDescent="0.3">
      <c r="A368" s="48"/>
      <c r="B368" s="50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8"/>
      <c r="AN368" s="48"/>
      <c r="AO368" s="48"/>
    </row>
    <row r="369" spans="1:41" ht="15.75" customHeight="1" x14ac:dyDescent="0.3">
      <c r="A369" s="48"/>
      <c r="B369" s="50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8"/>
      <c r="AN369" s="48"/>
      <c r="AO369" s="48"/>
    </row>
    <row r="370" spans="1:41" ht="15.75" customHeight="1" x14ac:dyDescent="0.3">
      <c r="A370" s="48"/>
      <c r="B370" s="50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8"/>
      <c r="AN370" s="48"/>
      <c r="AO370" s="48"/>
    </row>
    <row r="371" spans="1:41" ht="15.75" customHeight="1" x14ac:dyDescent="0.3">
      <c r="A371" s="48"/>
      <c r="B371" s="50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8"/>
      <c r="AN371" s="48"/>
      <c r="AO371" s="48"/>
    </row>
    <row r="372" spans="1:41" ht="15.75" customHeight="1" x14ac:dyDescent="0.3">
      <c r="A372" s="48"/>
      <c r="B372" s="50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8"/>
      <c r="AN372" s="48"/>
      <c r="AO372" s="48"/>
    </row>
    <row r="373" spans="1:41" ht="15.75" customHeight="1" x14ac:dyDescent="0.3">
      <c r="A373" s="48"/>
      <c r="B373" s="50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8"/>
      <c r="AN373" s="48"/>
      <c r="AO373" s="48"/>
    </row>
    <row r="374" spans="1:41" ht="15.75" customHeight="1" x14ac:dyDescent="0.3">
      <c r="A374" s="48"/>
      <c r="B374" s="50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8"/>
      <c r="AN374" s="48"/>
      <c r="AO374" s="48"/>
    </row>
    <row r="375" spans="1:41" ht="15.75" customHeight="1" x14ac:dyDescent="0.3">
      <c r="A375" s="48"/>
      <c r="B375" s="50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8"/>
      <c r="AN375" s="48"/>
      <c r="AO375" s="48"/>
    </row>
    <row r="376" spans="1:41" ht="15.75" customHeight="1" x14ac:dyDescent="0.3">
      <c r="A376" s="48"/>
      <c r="B376" s="50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8"/>
      <c r="AN376" s="48"/>
      <c r="AO376" s="48"/>
    </row>
    <row r="377" spans="1:41" ht="15.75" customHeight="1" x14ac:dyDescent="0.3">
      <c r="A377" s="48"/>
      <c r="B377" s="50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8"/>
      <c r="AN377" s="48"/>
      <c r="AO377" s="48"/>
    </row>
    <row r="378" spans="1:41" ht="15.75" customHeight="1" x14ac:dyDescent="0.3">
      <c r="A378" s="48"/>
      <c r="B378" s="50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8"/>
      <c r="AN378" s="48"/>
      <c r="AO378" s="48"/>
    </row>
    <row r="379" spans="1:41" ht="15.75" customHeight="1" x14ac:dyDescent="0.3">
      <c r="A379" s="48"/>
      <c r="B379" s="50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8"/>
      <c r="AN379" s="48"/>
      <c r="AO379" s="48"/>
    </row>
    <row r="380" spans="1:41" ht="15.75" customHeight="1" x14ac:dyDescent="0.3">
      <c r="A380" s="48"/>
      <c r="B380" s="50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8"/>
      <c r="AN380" s="48"/>
      <c r="AO380" s="48"/>
    </row>
    <row r="381" spans="1:41" ht="15.75" customHeight="1" x14ac:dyDescent="0.3">
      <c r="A381" s="48"/>
      <c r="B381" s="50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8"/>
      <c r="AN381" s="48"/>
      <c r="AO381" s="48"/>
    </row>
    <row r="382" spans="1:41" ht="15.75" customHeight="1" x14ac:dyDescent="0.3">
      <c r="A382" s="48"/>
      <c r="B382" s="50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8"/>
      <c r="AN382" s="48"/>
      <c r="AO382" s="48"/>
    </row>
    <row r="383" spans="1:41" ht="15.75" customHeight="1" x14ac:dyDescent="0.3">
      <c r="A383" s="48"/>
      <c r="B383" s="50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8"/>
      <c r="AN383" s="48"/>
      <c r="AO383" s="48"/>
    </row>
    <row r="384" spans="1:41" ht="15.75" customHeight="1" x14ac:dyDescent="0.3">
      <c r="A384" s="48"/>
      <c r="B384" s="50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8"/>
      <c r="AN384" s="48"/>
      <c r="AO384" s="48"/>
    </row>
    <row r="385" spans="1:41" ht="15.75" customHeight="1" x14ac:dyDescent="0.3">
      <c r="A385" s="48"/>
      <c r="B385" s="50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8"/>
      <c r="AN385" s="48"/>
      <c r="AO385" s="48"/>
    </row>
    <row r="386" spans="1:41" ht="15.75" customHeight="1" x14ac:dyDescent="0.3">
      <c r="A386" s="48"/>
      <c r="B386" s="50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8"/>
      <c r="AN386" s="48"/>
      <c r="AO386" s="48"/>
    </row>
    <row r="387" spans="1:41" ht="15.75" customHeight="1" x14ac:dyDescent="0.3">
      <c r="A387" s="48"/>
      <c r="B387" s="50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8"/>
      <c r="AN387" s="48"/>
      <c r="AO387" s="48"/>
    </row>
    <row r="388" spans="1:41" ht="15.75" customHeight="1" x14ac:dyDescent="0.3">
      <c r="A388" s="48"/>
      <c r="B388" s="50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8"/>
      <c r="AN388" s="48"/>
      <c r="AO388" s="48"/>
    </row>
    <row r="389" spans="1:41" ht="15.75" customHeight="1" x14ac:dyDescent="0.3">
      <c r="A389" s="48"/>
      <c r="B389" s="50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8"/>
      <c r="AN389" s="48"/>
      <c r="AO389" s="48"/>
    </row>
    <row r="390" spans="1:41" ht="15.75" customHeight="1" x14ac:dyDescent="0.3">
      <c r="A390" s="48"/>
      <c r="B390" s="50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8"/>
      <c r="AN390" s="48"/>
      <c r="AO390" s="48"/>
    </row>
    <row r="391" spans="1:41" ht="15.75" customHeight="1" x14ac:dyDescent="0.3">
      <c r="A391" s="48"/>
      <c r="B391" s="50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8"/>
      <c r="AN391" s="48"/>
      <c r="AO391" s="48"/>
    </row>
    <row r="392" spans="1:41" ht="15.75" customHeight="1" x14ac:dyDescent="0.3">
      <c r="A392" s="48"/>
      <c r="B392" s="50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8"/>
      <c r="AN392" s="48"/>
      <c r="AO392" s="48"/>
    </row>
    <row r="393" spans="1:41" ht="15.75" customHeight="1" x14ac:dyDescent="0.3">
      <c r="A393" s="48"/>
      <c r="B393" s="50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8"/>
      <c r="AN393" s="48"/>
      <c r="AO393" s="48"/>
    </row>
    <row r="394" spans="1:41" ht="15.75" customHeight="1" x14ac:dyDescent="0.3">
      <c r="A394" s="48"/>
      <c r="B394" s="50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8"/>
      <c r="AN394" s="48"/>
      <c r="AO394" s="48"/>
    </row>
    <row r="395" spans="1:41" ht="15.75" customHeight="1" x14ac:dyDescent="0.3">
      <c r="A395" s="48"/>
      <c r="B395" s="50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8"/>
      <c r="AN395" s="48"/>
      <c r="AO395" s="48"/>
    </row>
    <row r="396" spans="1:41" ht="15.75" customHeight="1" x14ac:dyDescent="0.3">
      <c r="A396" s="48"/>
      <c r="B396" s="50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8"/>
      <c r="AN396" s="48"/>
      <c r="AO396" s="48"/>
    </row>
    <row r="397" spans="1:41" ht="15.75" customHeight="1" x14ac:dyDescent="0.3">
      <c r="A397" s="48"/>
      <c r="B397" s="50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8"/>
      <c r="AN397" s="48"/>
      <c r="AO397" s="48"/>
    </row>
    <row r="398" spans="1:41" ht="15.75" customHeight="1" x14ac:dyDescent="0.3">
      <c r="A398" s="48"/>
      <c r="B398" s="50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8"/>
      <c r="AN398" s="48"/>
      <c r="AO398" s="48"/>
    </row>
    <row r="399" spans="1:41" ht="15.75" customHeight="1" x14ac:dyDescent="0.3">
      <c r="A399" s="48"/>
      <c r="B399" s="50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8"/>
      <c r="AN399" s="48"/>
      <c r="AO399" s="48"/>
    </row>
    <row r="400" spans="1:41" ht="15.75" customHeight="1" x14ac:dyDescent="0.3">
      <c r="A400" s="48"/>
      <c r="B400" s="50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8"/>
      <c r="AN400" s="48"/>
      <c r="AO400" s="48"/>
    </row>
    <row r="401" spans="1:41" ht="15.75" customHeight="1" x14ac:dyDescent="0.3">
      <c r="A401" s="48"/>
      <c r="B401" s="50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8"/>
      <c r="AN401" s="48"/>
      <c r="AO401" s="48"/>
    </row>
    <row r="402" spans="1:41" ht="15.75" customHeight="1" x14ac:dyDescent="0.3">
      <c r="A402" s="48"/>
      <c r="B402" s="50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8"/>
      <c r="AN402" s="48"/>
      <c r="AO402" s="48"/>
    </row>
    <row r="403" spans="1:41" ht="15.75" customHeight="1" x14ac:dyDescent="0.3">
      <c r="A403" s="48"/>
      <c r="B403" s="50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8"/>
      <c r="AN403" s="48"/>
      <c r="AO403" s="48"/>
    </row>
    <row r="404" spans="1:41" ht="15.75" customHeight="1" x14ac:dyDescent="0.3">
      <c r="A404" s="48"/>
      <c r="B404" s="50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8"/>
      <c r="AN404" s="48"/>
      <c r="AO404" s="48"/>
    </row>
    <row r="405" spans="1:41" ht="15.75" customHeight="1" x14ac:dyDescent="0.3">
      <c r="A405" s="48"/>
      <c r="B405" s="50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8"/>
      <c r="AN405" s="48"/>
      <c r="AO405" s="48"/>
    </row>
    <row r="406" spans="1:41" ht="15.75" customHeight="1" x14ac:dyDescent="0.3">
      <c r="A406" s="48"/>
      <c r="B406" s="50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8"/>
      <c r="AN406" s="48"/>
      <c r="AO406" s="48"/>
    </row>
    <row r="407" spans="1:41" ht="15.75" customHeight="1" x14ac:dyDescent="0.3">
      <c r="A407" s="48"/>
      <c r="B407" s="50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8"/>
      <c r="AN407" s="48"/>
      <c r="AO407" s="48"/>
    </row>
    <row r="408" spans="1:41" ht="15.75" customHeight="1" x14ac:dyDescent="0.3">
      <c r="A408" s="48"/>
      <c r="B408" s="50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8"/>
      <c r="AN408" s="48"/>
      <c r="AO408" s="48"/>
    </row>
    <row r="409" spans="1:41" ht="15.75" customHeight="1" x14ac:dyDescent="0.3">
      <c r="A409" s="48"/>
      <c r="B409" s="50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8"/>
      <c r="AN409" s="48"/>
      <c r="AO409" s="48"/>
    </row>
    <row r="410" spans="1:41" ht="15.75" customHeight="1" x14ac:dyDescent="0.3">
      <c r="A410" s="48"/>
      <c r="B410" s="50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8"/>
      <c r="AN410" s="48"/>
      <c r="AO410" s="48"/>
    </row>
    <row r="411" spans="1:41" ht="15.75" customHeight="1" x14ac:dyDescent="0.3">
      <c r="A411" s="48"/>
      <c r="B411" s="50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8"/>
      <c r="AN411" s="48"/>
      <c r="AO411" s="48"/>
    </row>
    <row r="412" spans="1:41" ht="15.75" customHeight="1" x14ac:dyDescent="0.3">
      <c r="A412" s="48"/>
      <c r="B412" s="50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8"/>
      <c r="AN412" s="48"/>
      <c r="AO412" s="48"/>
    </row>
    <row r="413" spans="1:41" ht="15.75" customHeight="1" x14ac:dyDescent="0.3">
      <c r="A413" s="48"/>
      <c r="B413" s="50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8"/>
      <c r="AN413" s="48"/>
      <c r="AO413" s="48"/>
    </row>
    <row r="414" spans="1:41" ht="15.75" customHeight="1" x14ac:dyDescent="0.3">
      <c r="A414" s="48"/>
      <c r="B414" s="50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8"/>
      <c r="AN414" s="48"/>
      <c r="AO414" s="48"/>
    </row>
    <row r="415" spans="1:41" ht="15.75" customHeight="1" x14ac:dyDescent="0.3">
      <c r="A415" s="48"/>
      <c r="B415" s="50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8"/>
      <c r="AN415" s="48"/>
      <c r="AO415" s="48"/>
    </row>
    <row r="416" spans="1:41" ht="15.75" customHeight="1" x14ac:dyDescent="0.3">
      <c r="A416" s="48"/>
      <c r="B416" s="50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8"/>
      <c r="AN416" s="48"/>
      <c r="AO416" s="48"/>
    </row>
    <row r="417" spans="1:41" ht="15.75" customHeight="1" x14ac:dyDescent="0.3">
      <c r="A417" s="48"/>
      <c r="B417" s="50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8"/>
      <c r="AN417" s="48"/>
      <c r="AO417" s="48"/>
    </row>
    <row r="418" spans="1:41" ht="15.75" customHeight="1" x14ac:dyDescent="0.3">
      <c r="A418" s="48"/>
      <c r="B418" s="50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8"/>
      <c r="AN418" s="48"/>
      <c r="AO418" s="48"/>
    </row>
    <row r="419" spans="1:41" ht="15.75" customHeight="1" x14ac:dyDescent="0.3">
      <c r="A419" s="48"/>
      <c r="B419" s="50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8"/>
      <c r="AN419" s="48"/>
      <c r="AO419" s="48"/>
    </row>
    <row r="420" spans="1:41" ht="15.75" customHeight="1" x14ac:dyDescent="0.3">
      <c r="A420" s="48"/>
      <c r="B420" s="50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8"/>
      <c r="AN420" s="48"/>
      <c r="AO420" s="48"/>
    </row>
    <row r="421" spans="1:41" ht="15.75" customHeight="1" x14ac:dyDescent="0.3">
      <c r="A421" s="48"/>
      <c r="B421" s="50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8"/>
      <c r="AN421" s="48"/>
      <c r="AO421" s="48"/>
    </row>
    <row r="422" spans="1:41" ht="15.75" customHeight="1" x14ac:dyDescent="0.3">
      <c r="A422" s="48"/>
      <c r="B422" s="50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8"/>
      <c r="AN422" s="48"/>
      <c r="AO422" s="48"/>
    </row>
    <row r="423" spans="1:41" ht="15.75" customHeight="1" x14ac:dyDescent="0.3">
      <c r="A423" s="48"/>
      <c r="B423" s="50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8"/>
      <c r="AN423" s="48"/>
      <c r="AO423" s="48"/>
    </row>
    <row r="424" spans="1:41" ht="15.75" customHeight="1" x14ac:dyDescent="0.3">
      <c r="A424" s="48"/>
      <c r="B424" s="50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8"/>
      <c r="AN424" s="48"/>
      <c r="AO424" s="48"/>
    </row>
    <row r="425" spans="1:41" ht="15.75" customHeight="1" x14ac:dyDescent="0.3">
      <c r="A425" s="48"/>
      <c r="B425" s="50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8"/>
      <c r="AN425" s="48"/>
      <c r="AO425" s="48"/>
    </row>
    <row r="426" spans="1:41" ht="15.75" customHeight="1" x14ac:dyDescent="0.3">
      <c r="A426" s="48"/>
      <c r="B426" s="50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8"/>
      <c r="AN426" s="48"/>
      <c r="AO426" s="48"/>
    </row>
    <row r="427" spans="1:41" ht="15.75" customHeight="1" x14ac:dyDescent="0.3">
      <c r="A427" s="48"/>
      <c r="B427" s="50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8"/>
      <c r="AN427" s="48"/>
      <c r="AO427" s="48"/>
    </row>
    <row r="428" spans="1:41" ht="15.75" customHeight="1" x14ac:dyDescent="0.3">
      <c r="A428" s="48"/>
      <c r="B428" s="50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8"/>
      <c r="AN428" s="48"/>
      <c r="AO428" s="48"/>
    </row>
    <row r="429" spans="1:41" ht="15.75" customHeight="1" x14ac:dyDescent="0.3">
      <c r="A429" s="48"/>
      <c r="B429" s="50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8"/>
      <c r="AN429" s="48"/>
      <c r="AO429" s="48"/>
    </row>
    <row r="430" spans="1:41" ht="15.75" customHeight="1" x14ac:dyDescent="0.3">
      <c r="A430" s="48"/>
      <c r="B430" s="50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8"/>
      <c r="AN430" s="48"/>
      <c r="AO430" s="48"/>
    </row>
    <row r="431" spans="1:41" ht="15.75" customHeight="1" x14ac:dyDescent="0.3">
      <c r="A431" s="48"/>
      <c r="B431" s="50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8"/>
      <c r="AN431" s="48"/>
      <c r="AO431" s="48"/>
    </row>
    <row r="432" spans="1:41" ht="15.75" customHeight="1" x14ac:dyDescent="0.3">
      <c r="A432" s="48"/>
      <c r="B432" s="50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8"/>
      <c r="AN432" s="48"/>
      <c r="AO432" s="48"/>
    </row>
    <row r="433" spans="1:41" ht="15.75" customHeight="1" x14ac:dyDescent="0.3">
      <c r="A433" s="48"/>
      <c r="B433" s="50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8"/>
      <c r="AN433" s="48"/>
      <c r="AO433" s="48"/>
    </row>
    <row r="434" spans="1:41" ht="15.75" customHeight="1" x14ac:dyDescent="0.3">
      <c r="A434" s="48"/>
      <c r="B434" s="50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8"/>
      <c r="AN434" s="48"/>
      <c r="AO434" s="48"/>
    </row>
    <row r="435" spans="1:41" ht="15.75" customHeight="1" x14ac:dyDescent="0.3">
      <c r="A435" s="48"/>
      <c r="B435" s="50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8"/>
      <c r="AN435" s="48"/>
      <c r="AO435" s="48"/>
    </row>
    <row r="436" spans="1:41" ht="15.75" customHeight="1" x14ac:dyDescent="0.3">
      <c r="A436" s="48"/>
      <c r="B436" s="50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8"/>
      <c r="AN436" s="48"/>
      <c r="AO436" s="48"/>
    </row>
    <row r="437" spans="1:41" ht="15.75" customHeight="1" x14ac:dyDescent="0.3">
      <c r="A437" s="48"/>
      <c r="B437" s="50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8"/>
      <c r="AN437" s="48"/>
      <c r="AO437" s="48"/>
    </row>
    <row r="438" spans="1:41" ht="15.75" customHeight="1" x14ac:dyDescent="0.3">
      <c r="A438" s="48"/>
      <c r="B438" s="50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8"/>
      <c r="AN438" s="48"/>
      <c r="AO438" s="48"/>
    </row>
    <row r="439" spans="1:41" ht="15.75" customHeight="1" x14ac:dyDescent="0.3">
      <c r="A439" s="48"/>
      <c r="B439" s="50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8"/>
      <c r="AN439" s="48"/>
      <c r="AO439" s="48"/>
    </row>
    <row r="440" spans="1:41" ht="15.75" customHeight="1" x14ac:dyDescent="0.3">
      <c r="A440" s="48"/>
      <c r="B440" s="50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8"/>
      <c r="AN440" s="48"/>
      <c r="AO440" s="48"/>
    </row>
    <row r="441" spans="1:41" ht="15.75" customHeight="1" x14ac:dyDescent="0.3">
      <c r="A441" s="48"/>
      <c r="B441" s="50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8"/>
      <c r="AN441" s="48"/>
      <c r="AO441" s="48"/>
    </row>
    <row r="442" spans="1:41" ht="15.75" customHeight="1" x14ac:dyDescent="0.3">
      <c r="A442" s="48"/>
      <c r="B442" s="50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8"/>
      <c r="AN442" s="48"/>
      <c r="AO442" s="48"/>
    </row>
    <row r="443" spans="1:41" ht="15.75" customHeight="1" x14ac:dyDescent="0.3">
      <c r="A443" s="48"/>
      <c r="B443" s="50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8"/>
      <c r="AN443" s="48"/>
      <c r="AO443" s="48"/>
    </row>
    <row r="444" spans="1:41" ht="15.75" customHeight="1" x14ac:dyDescent="0.3">
      <c r="A444" s="48"/>
      <c r="B444" s="50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8"/>
      <c r="AN444" s="48"/>
      <c r="AO444" s="48"/>
    </row>
    <row r="445" spans="1:41" ht="15.75" customHeight="1" x14ac:dyDescent="0.3">
      <c r="A445" s="48"/>
      <c r="B445" s="50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8"/>
      <c r="AN445" s="48"/>
      <c r="AO445" s="48"/>
    </row>
    <row r="446" spans="1:41" ht="15.75" customHeight="1" x14ac:dyDescent="0.3">
      <c r="A446" s="48"/>
      <c r="B446" s="50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8"/>
      <c r="AN446" s="48"/>
      <c r="AO446" s="48"/>
    </row>
    <row r="447" spans="1:41" ht="15.75" customHeight="1" x14ac:dyDescent="0.3">
      <c r="A447" s="48"/>
      <c r="B447" s="50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8"/>
      <c r="AN447" s="48"/>
      <c r="AO447" s="48"/>
    </row>
    <row r="448" spans="1:41" ht="15.75" customHeight="1" x14ac:dyDescent="0.3">
      <c r="A448" s="48"/>
      <c r="B448" s="50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8"/>
      <c r="AN448" s="48"/>
      <c r="AO448" s="48"/>
    </row>
    <row r="449" spans="1:41" ht="15.75" customHeight="1" x14ac:dyDescent="0.3">
      <c r="A449" s="48"/>
      <c r="B449" s="50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8"/>
      <c r="AN449" s="48"/>
      <c r="AO449" s="48"/>
    </row>
    <row r="450" spans="1:41" ht="15.75" customHeight="1" x14ac:dyDescent="0.3">
      <c r="A450" s="48"/>
      <c r="B450" s="50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8"/>
      <c r="AN450" s="48"/>
      <c r="AO450" s="48"/>
    </row>
    <row r="451" spans="1:41" ht="15.75" customHeight="1" x14ac:dyDescent="0.3">
      <c r="A451" s="48"/>
      <c r="B451" s="50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8"/>
      <c r="AN451" s="48"/>
      <c r="AO451" s="48"/>
    </row>
    <row r="452" spans="1:41" ht="15.75" customHeight="1" x14ac:dyDescent="0.3">
      <c r="A452" s="48"/>
      <c r="B452" s="50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8"/>
      <c r="AN452" s="48"/>
      <c r="AO452" s="48"/>
    </row>
    <row r="453" spans="1:41" ht="15.75" customHeight="1" x14ac:dyDescent="0.3">
      <c r="A453" s="48"/>
      <c r="B453" s="50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8"/>
      <c r="AN453" s="48"/>
      <c r="AO453" s="48"/>
    </row>
    <row r="454" spans="1:41" ht="15.75" customHeight="1" x14ac:dyDescent="0.3">
      <c r="A454" s="48"/>
      <c r="B454" s="50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8"/>
      <c r="AN454" s="48"/>
      <c r="AO454" s="48"/>
    </row>
    <row r="455" spans="1:41" ht="15.75" customHeight="1" x14ac:dyDescent="0.3">
      <c r="A455" s="48"/>
      <c r="B455" s="50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8"/>
      <c r="AN455" s="48"/>
      <c r="AO455" s="48"/>
    </row>
    <row r="456" spans="1:41" ht="15.75" customHeight="1" x14ac:dyDescent="0.3">
      <c r="A456" s="48"/>
      <c r="B456" s="50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8"/>
      <c r="AN456" s="48"/>
      <c r="AO456" s="48"/>
    </row>
    <row r="457" spans="1:41" ht="15.75" customHeight="1" x14ac:dyDescent="0.3">
      <c r="A457" s="48"/>
      <c r="B457" s="50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8"/>
      <c r="AN457" s="48"/>
      <c r="AO457" s="48"/>
    </row>
    <row r="458" spans="1:41" ht="15.75" customHeight="1" x14ac:dyDescent="0.3">
      <c r="A458" s="48"/>
      <c r="B458" s="50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8"/>
      <c r="AN458" s="48"/>
      <c r="AO458" s="48"/>
    </row>
    <row r="459" spans="1:41" ht="15.75" customHeight="1" x14ac:dyDescent="0.3">
      <c r="A459" s="48"/>
      <c r="B459" s="50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8"/>
      <c r="AN459" s="48"/>
      <c r="AO459" s="48"/>
    </row>
    <row r="460" spans="1:41" ht="15.75" customHeight="1" x14ac:dyDescent="0.3">
      <c r="A460" s="48"/>
      <c r="B460" s="50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8"/>
      <c r="AN460" s="48"/>
      <c r="AO460" s="48"/>
    </row>
    <row r="461" spans="1:41" ht="15.75" customHeight="1" x14ac:dyDescent="0.3">
      <c r="A461" s="48"/>
      <c r="B461" s="50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8"/>
      <c r="AN461" s="48"/>
      <c r="AO461" s="48"/>
    </row>
    <row r="462" spans="1:41" ht="15.75" customHeight="1" x14ac:dyDescent="0.3">
      <c r="A462" s="48"/>
      <c r="B462" s="50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8"/>
      <c r="AN462" s="48"/>
      <c r="AO462" s="48"/>
    </row>
    <row r="463" spans="1:41" ht="15.75" customHeight="1" x14ac:dyDescent="0.3">
      <c r="A463" s="48"/>
      <c r="B463" s="50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8"/>
      <c r="AN463" s="48"/>
      <c r="AO463" s="48"/>
    </row>
    <row r="464" spans="1:41" ht="15.75" customHeight="1" x14ac:dyDescent="0.3">
      <c r="A464" s="48"/>
      <c r="B464" s="50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8"/>
      <c r="AN464" s="48"/>
      <c r="AO464" s="48"/>
    </row>
    <row r="465" spans="1:41" ht="15.75" customHeight="1" x14ac:dyDescent="0.3">
      <c r="A465" s="48"/>
      <c r="B465" s="50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8"/>
      <c r="AN465" s="48"/>
      <c r="AO465" s="48"/>
    </row>
    <row r="466" spans="1:41" ht="15.75" customHeight="1" x14ac:dyDescent="0.3">
      <c r="A466" s="48"/>
      <c r="B466" s="50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8"/>
      <c r="AN466" s="48"/>
      <c r="AO466" s="48"/>
    </row>
    <row r="467" spans="1:41" ht="15.75" customHeight="1" x14ac:dyDescent="0.3">
      <c r="A467" s="48"/>
      <c r="B467" s="50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8"/>
      <c r="AN467" s="48"/>
      <c r="AO467" s="48"/>
    </row>
    <row r="468" spans="1:41" ht="15.75" customHeight="1" x14ac:dyDescent="0.3">
      <c r="A468" s="48"/>
      <c r="B468" s="50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8"/>
      <c r="AN468" s="48"/>
      <c r="AO468" s="48"/>
    </row>
    <row r="469" spans="1:41" ht="15.75" customHeight="1" x14ac:dyDescent="0.3">
      <c r="A469" s="48"/>
      <c r="B469" s="50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8"/>
      <c r="AN469" s="48"/>
      <c r="AO469" s="48"/>
    </row>
    <row r="470" spans="1:41" ht="15.75" customHeight="1" x14ac:dyDescent="0.3">
      <c r="A470" s="48"/>
      <c r="B470" s="50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8"/>
      <c r="AN470" s="48"/>
      <c r="AO470" s="48"/>
    </row>
    <row r="471" spans="1:41" ht="15.75" customHeight="1" x14ac:dyDescent="0.3">
      <c r="A471" s="48"/>
      <c r="B471" s="50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8"/>
      <c r="AN471" s="48"/>
      <c r="AO471" s="48"/>
    </row>
    <row r="472" spans="1:41" ht="15.75" customHeight="1" x14ac:dyDescent="0.3">
      <c r="A472" s="48"/>
      <c r="B472" s="50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8"/>
      <c r="AN472" s="48"/>
      <c r="AO472" s="48"/>
    </row>
    <row r="473" spans="1:41" ht="15.75" customHeight="1" x14ac:dyDescent="0.3">
      <c r="A473" s="48"/>
      <c r="B473" s="50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8"/>
      <c r="AN473" s="48"/>
      <c r="AO473" s="48"/>
    </row>
    <row r="474" spans="1:41" ht="15.75" customHeight="1" x14ac:dyDescent="0.3">
      <c r="A474" s="48"/>
      <c r="B474" s="50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8"/>
      <c r="AN474" s="48"/>
      <c r="AO474" s="48"/>
    </row>
    <row r="475" spans="1:41" ht="15.75" customHeight="1" x14ac:dyDescent="0.3">
      <c r="A475" s="48"/>
      <c r="B475" s="50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8"/>
      <c r="AN475" s="48"/>
      <c r="AO475" s="48"/>
    </row>
    <row r="476" spans="1:41" ht="15.75" customHeight="1" x14ac:dyDescent="0.3">
      <c r="A476" s="48"/>
      <c r="B476" s="50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8"/>
      <c r="AN476" s="48"/>
      <c r="AO476" s="48"/>
    </row>
    <row r="477" spans="1:41" ht="15.75" customHeight="1" x14ac:dyDescent="0.3">
      <c r="A477" s="48"/>
      <c r="B477" s="50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8"/>
      <c r="AN477" s="48"/>
      <c r="AO477" s="48"/>
    </row>
    <row r="478" spans="1:41" ht="15.75" customHeight="1" x14ac:dyDescent="0.3">
      <c r="A478" s="48"/>
      <c r="B478" s="50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8"/>
      <c r="AN478" s="48"/>
      <c r="AO478" s="48"/>
    </row>
    <row r="479" spans="1:41" ht="15.75" customHeight="1" x14ac:dyDescent="0.3">
      <c r="A479" s="48"/>
      <c r="B479" s="50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8"/>
      <c r="AN479" s="48"/>
      <c r="AO479" s="48"/>
    </row>
    <row r="480" spans="1:41" ht="15.75" customHeight="1" x14ac:dyDescent="0.3">
      <c r="A480" s="48"/>
      <c r="B480" s="50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8"/>
      <c r="AN480" s="48"/>
      <c r="AO480" s="48"/>
    </row>
    <row r="481" spans="1:41" ht="15.75" customHeight="1" x14ac:dyDescent="0.3">
      <c r="A481" s="48"/>
      <c r="B481" s="50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8"/>
      <c r="AN481" s="48"/>
      <c r="AO481" s="48"/>
    </row>
    <row r="482" spans="1:41" ht="15.75" customHeight="1" x14ac:dyDescent="0.3">
      <c r="A482" s="48"/>
      <c r="B482" s="50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8"/>
      <c r="AN482" s="48"/>
      <c r="AO482" s="48"/>
    </row>
    <row r="483" spans="1:41" ht="15.75" customHeight="1" x14ac:dyDescent="0.3">
      <c r="A483" s="48"/>
      <c r="B483" s="50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8"/>
      <c r="AN483" s="48"/>
      <c r="AO483" s="48"/>
    </row>
    <row r="484" spans="1:41" ht="15.75" customHeight="1" x14ac:dyDescent="0.3">
      <c r="A484" s="48"/>
      <c r="B484" s="50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8"/>
      <c r="AN484" s="48"/>
      <c r="AO484" s="48"/>
    </row>
    <row r="485" spans="1:41" ht="15.75" customHeight="1" x14ac:dyDescent="0.3">
      <c r="A485" s="48"/>
      <c r="B485" s="50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8"/>
      <c r="AN485" s="48"/>
      <c r="AO485" s="48"/>
    </row>
    <row r="486" spans="1:41" ht="15.75" customHeight="1" x14ac:dyDescent="0.3">
      <c r="A486" s="48"/>
      <c r="B486" s="50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8"/>
      <c r="AN486" s="48"/>
      <c r="AO486" s="48"/>
    </row>
    <row r="487" spans="1:41" ht="15.75" customHeight="1" x14ac:dyDescent="0.3">
      <c r="A487" s="48"/>
      <c r="B487" s="50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8"/>
      <c r="AN487" s="48"/>
      <c r="AO487" s="48"/>
    </row>
    <row r="488" spans="1:41" ht="15.75" customHeight="1" x14ac:dyDescent="0.3">
      <c r="A488" s="48"/>
      <c r="B488" s="50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8"/>
      <c r="AN488" s="48"/>
      <c r="AO488" s="48"/>
    </row>
    <row r="489" spans="1:41" ht="15.75" customHeight="1" x14ac:dyDescent="0.3">
      <c r="A489" s="48"/>
      <c r="B489" s="50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8"/>
      <c r="AN489" s="48"/>
      <c r="AO489" s="48"/>
    </row>
    <row r="490" spans="1:41" ht="15.75" customHeight="1" x14ac:dyDescent="0.3">
      <c r="A490" s="48"/>
      <c r="B490" s="50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8"/>
      <c r="AN490" s="48"/>
      <c r="AO490" s="48"/>
    </row>
    <row r="491" spans="1:41" ht="15.75" customHeight="1" x14ac:dyDescent="0.3">
      <c r="A491" s="48"/>
      <c r="B491" s="50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8"/>
      <c r="AN491" s="48"/>
      <c r="AO491" s="48"/>
    </row>
    <row r="492" spans="1:41" ht="15.75" customHeight="1" x14ac:dyDescent="0.3">
      <c r="A492" s="48"/>
      <c r="B492" s="50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8"/>
      <c r="AN492" s="48"/>
      <c r="AO492" s="48"/>
    </row>
    <row r="493" spans="1:41" ht="15.75" customHeight="1" x14ac:dyDescent="0.3">
      <c r="A493" s="48"/>
      <c r="B493" s="50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8"/>
      <c r="AN493" s="48"/>
      <c r="AO493" s="48"/>
    </row>
    <row r="494" spans="1:41" ht="15.75" customHeight="1" x14ac:dyDescent="0.3">
      <c r="A494" s="48"/>
      <c r="B494" s="50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8"/>
      <c r="AN494" s="48"/>
      <c r="AO494" s="48"/>
    </row>
    <row r="495" spans="1:41" ht="15.75" customHeight="1" x14ac:dyDescent="0.3">
      <c r="A495" s="48"/>
      <c r="B495" s="50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8"/>
      <c r="AN495" s="48"/>
      <c r="AO495" s="48"/>
    </row>
    <row r="496" spans="1:41" ht="15.75" customHeight="1" x14ac:dyDescent="0.3">
      <c r="A496" s="48"/>
      <c r="B496" s="50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8"/>
      <c r="AN496" s="48"/>
      <c r="AO496" s="48"/>
    </row>
    <row r="497" spans="1:41" ht="15.75" customHeight="1" x14ac:dyDescent="0.3">
      <c r="A497" s="48"/>
      <c r="B497" s="50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8"/>
      <c r="AN497" s="48"/>
      <c r="AO497" s="48"/>
    </row>
    <row r="498" spans="1:41" ht="15.75" customHeight="1" x14ac:dyDescent="0.3">
      <c r="A498" s="48"/>
      <c r="B498" s="50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8"/>
      <c r="AN498" s="48"/>
      <c r="AO498" s="48"/>
    </row>
    <row r="499" spans="1:41" ht="15.75" customHeight="1" x14ac:dyDescent="0.3">
      <c r="A499" s="48"/>
      <c r="B499" s="50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8"/>
      <c r="AN499" s="48"/>
      <c r="AO499" s="48"/>
    </row>
    <row r="500" spans="1:41" ht="15.75" customHeight="1" x14ac:dyDescent="0.3">
      <c r="A500" s="48"/>
      <c r="B500" s="50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8"/>
      <c r="AN500" s="48"/>
      <c r="AO500" s="48"/>
    </row>
    <row r="501" spans="1:41" ht="15.75" customHeight="1" x14ac:dyDescent="0.3">
      <c r="A501" s="48"/>
      <c r="B501" s="50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8"/>
      <c r="AN501" s="48"/>
      <c r="AO501" s="48"/>
    </row>
    <row r="502" spans="1:41" ht="15.75" customHeight="1" x14ac:dyDescent="0.3">
      <c r="A502" s="48"/>
      <c r="B502" s="50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8"/>
      <c r="AN502" s="48"/>
      <c r="AO502" s="48"/>
    </row>
    <row r="503" spans="1:41" ht="15.75" customHeight="1" x14ac:dyDescent="0.3">
      <c r="A503" s="48"/>
      <c r="B503" s="50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8"/>
      <c r="AN503" s="48"/>
      <c r="AO503" s="48"/>
    </row>
    <row r="504" spans="1:41" ht="15.75" customHeight="1" x14ac:dyDescent="0.3">
      <c r="A504" s="48"/>
      <c r="B504" s="50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8"/>
      <c r="AN504" s="48"/>
      <c r="AO504" s="48"/>
    </row>
    <row r="505" spans="1:41" ht="15.75" customHeight="1" x14ac:dyDescent="0.3">
      <c r="A505" s="48"/>
      <c r="B505" s="50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8"/>
      <c r="AN505" s="48"/>
      <c r="AO505" s="48"/>
    </row>
    <row r="506" spans="1:41" ht="15.75" customHeight="1" x14ac:dyDescent="0.3">
      <c r="A506" s="48"/>
      <c r="B506" s="50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8"/>
      <c r="AN506" s="48"/>
      <c r="AO506" s="48"/>
    </row>
    <row r="507" spans="1:41" ht="15.75" customHeight="1" x14ac:dyDescent="0.3">
      <c r="A507" s="48"/>
      <c r="B507" s="50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8"/>
      <c r="AN507" s="48"/>
      <c r="AO507" s="48"/>
    </row>
    <row r="508" spans="1:41" ht="15.75" customHeight="1" x14ac:dyDescent="0.3">
      <c r="A508" s="48"/>
      <c r="B508" s="50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8"/>
      <c r="AN508" s="48"/>
      <c r="AO508" s="48"/>
    </row>
    <row r="509" spans="1:41" ht="15.75" customHeight="1" x14ac:dyDescent="0.3">
      <c r="A509" s="48"/>
      <c r="B509" s="50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8"/>
      <c r="AN509" s="48"/>
      <c r="AO509" s="48"/>
    </row>
    <row r="510" spans="1:41" ht="15.75" customHeight="1" x14ac:dyDescent="0.3">
      <c r="A510" s="48"/>
      <c r="B510" s="50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8"/>
      <c r="AN510" s="48"/>
      <c r="AO510" s="48"/>
    </row>
    <row r="511" spans="1:41" ht="15.75" customHeight="1" x14ac:dyDescent="0.3">
      <c r="A511" s="48"/>
      <c r="B511" s="50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8"/>
      <c r="AN511" s="48"/>
      <c r="AO511" s="48"/>
    </row>
    <row r="512" spans="1:41" ht="15.75" customHeight="1" x14ac:dyDescent="0.3">
      <c r="A512" s="48"/>
      <c r="B512" s="50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8"/>
      <c r="AN512" s="48"/>
      <c r="AO512" s="48"/>
    </row>
    <row r="513" spans="1:41" ht="15.75" customHeight="1" x14ac:dyDescent="0.3">
      <c r="A513" s="48"/>
      <c r="B513" s="50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8"/>
      <c r="AN513" s="48"/>
      <c r="AO513" s="48"/>
    </row>
    <row r="514" spans="1:41" ht="15.75" customHeight="1" x14ac:dyDescent="0.3">
      <c r="A514" s="48"/>
      <c r="B514" s="50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8"/>
      <c r="AN514" s="48"/>
      <c r="AO514" s="48"/>
    </row>
    <row r="515" spans="1:41" ht="15.75" customHeight="1" x14ac:dyDescent="0.3">
      <c r="A515" s="48"/>
      <c r="B515" s="50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8"/>
      <c r="AN515" s="48"/>
      <c r="AO515" s="48"/>
    </row>
    <row r="516" spans="1:41" ht="15.75" customHeight="1" x14ac:dyDescent="0.3">
      <c r="A516" s="48"/>
      <c r="B516" s="50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8"/>
      <c r="AN516" s="48"/>
      <c r="AO516" s="48"/>
    </row>
    <row r="517" spans="1:41" ht="15.75" customHeight="1" x14ac:dyDescent="0.3">
      <c r="A517" s="48"/>
      <c r="B517" s="50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8"/>
      <c r="AN517" s="48"/>
      <c r="AO517" s="48"/>
    </row>
    <row r="518" spans="1:41" ht="15.75" customHeight="1" x14ac:dyDescent="0.3">
      <c r="A518" s="48"/>
      <c r="B518" s="50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8"/>
      <c r="AN518" s="48"/>
      <c r="AO518" s="48"/>
    </row>
    <row r="519" spans="1:41" ht="15.75" customHeight="1" x14ac:dyDescent="0.3">
      <c r="A519" s="48"/>
      <c r="B519" s="50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8"/>
      <c r="AN519" s="48"/>
      <c r="AO519" s="48"/>
    </row>
    <row r="520" spans="1:41" ht="15.75" customHeight="1" x14ac:dyDescent="0.3">
      <c r="A520" s="48"/>
      <c r="B520" s="50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8"/>
      <c r="AN520" s="48"/>
      <c r="AO520" s="48"/>
    </row>
    <row r="521" spans="1:41" ht="15.75" customHeight="1" x14ac:dyDescent="0.3">
      <c r="A521" s="48"/>
      <c r="B521" s="50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8"/>
      <c r="AN521" s="48"/>
      <c r="AO521" s="48"/>
    </row>
    <row r="522" spans="1:41" ht="15.75" customHeight="1" x14ac:dyDescent="0.3">
      <c r="A522" s="48"/>
      <c r="B522" s="50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8"/>
      <c r="AN522" s="48"/>
      <c r="AO522" s="48"/>
    </row>
    <row r="523" spans="1:41" ht="15.75" customHeight="1" x14ac:dyDescent="0.3">
      <c r="A523" s="48"/>
      <c r="B523" s="50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8"/>
      <c r="AN523" s="48"/>
      <c r="AO523" s="48"/>
    </row>
    <row r="524" spans="1:41" ht="15.75" customHeight="1" x14ac:dyDescent="0.3">
      <c r="A524" s="48"/>
      <c r="B524" s="50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8"/>
      <c r="AN524" s="48"/>
      <c r="AO524" s="48"/>
    </row>
    <row r="525" spans="1:41" ht="15.75" customHeight="1" x14ac:dyDescent="0.3">
      <c r="A525" s="48"/>
      <c r="B525" s="50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8"/>
      <c r="AN525" s="48"/>
      <c r="AO525" s="48"/>
    </row>
    <row r="526" spans="1:41" ht="15.75" customHeight="1" x14ac:dyDescent="0.3">
      <c r="A526" s="48"/>
      <c r="B526" s="50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8"/>
      <c r="AN526" s="48"/>
      <c r="AO526" s="48"/>
    </row>
    <row r="527" spans="1:41" ht="15.75" customHeight="1" x14ac:dyDescent="0.3">
      <c r="A527" s="48"/>
      <c r="B527" s="50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8"/>
      <c r="AN527" s="48"/>
      <c r="AO527" s="48"/>
    </row>
    <row r="528" spans="1:41" ht="15.75" customHeight="1" x14ac:dyDescent="0.3">
      <c r="A528" s="48"/>
      <c r="B528" s="50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8"/>
      <c r="AN528" s="48"/>
      <c r="AO528" s="48"/>
    </row>
    <row r="529" spans="1:41" ht="15.75" customHeight="1" x14ac:dyDescent="0.3">
      <c r="A529" s="48"/>
      <c r="B529" s="50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8"/>
      <c r="AN529" s="48"/>
      <c r="AO529" s="48"/>
    </row>
    <row r="530" spans="1:41" ht="15.75" customHeight="1" x14ac:dyDescent="0.3">
      <c r="A530" s="48"/>
      <c r="B530" s="50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8"/>
      <c r="AN530" s="48"/>
      <c r="AO530" s="48"/>
    </row>
    <row r="531" spans="1:41" ht="15.75" customHeight="1" x14ac:dyDescent="0.3">
      <c r="A531" s="48"/>
      <c r="B531" s="50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8"/>
      <c r="AN531" s="48"/>
      <c r="AO531" s="48"/>
    </row>
    <row r="532" spans="1:41" ht="15.75" customHeight="1" x14ac:dyDescent="0.3">
      <c r="A532" s="48"/>
      <c r="B532" s="50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8"/>
      <c r="AN532" s="48"/>
      <c r="AO532" s="48"/>
    </row>
    <row r="533" spans="1:41" ht="15.75" customHeight="1" x14ac:dyDescent="0.3">
      <c r="A533" s="48"/>
      <c r="B533" s="50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8"/>
      <c r="AN533" s="48"/>
      <c r="AO533" s="48"/>
    </row>
    <row r="534" spans="1:41" ht="15.75" customHeight="1" x14ac:dyDescent="0.3">
      <c r="A534" s="48"/>
      <c r="B534" s="50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8"/>
      <c r="AN534" s="48"/>
      <c r="AO534" s="48"/>
    </row>
    <row r="535" spans="1:41" ht="15.75" customHeight="1" x14ac:dyDescent="0.3">
      <c r="A535" s="48"/>
      <c r="B535" s="50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8"/>
      <c r="AN535" s="48"/>
      <c r="AO535" s="48"/>
    </row>
    <row r="536" spans="1:41" ht="15.75" customHeight="1" x14ac:dyDescent="0.3">
      <c r="A536" s="48"/>
      <c r="B536" s="50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8"/>
      <c r="AN536" s="48"/>
      <c r="AO536" s="48"/>
    </row>
    <row r="537" spans="1:41" ht="15.75" customHeight="1" x14ac:dyDescent="0.3">
      <c r="A537" s="48"/>
      <c r="B537" s="50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8"/>
      <c r="AN537" s="48"/>
      <c r="AO537" s="48"/>
    </row>
    <row r="538" spans="1:41" ht="15.75" customHeight="1" x14ac:dyDescent="0.3">
      <c r="A538" s="48"/>
      <c r="B538" s="50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8"/>
      <c r="AN538" s="48"/>
      <c r="AO538" s="48"/>
    </row>
    <row r="539" spans="1:41" ht="15.75" customHeight="1" x14ac:dyDescent="0.3">
      <c r="A539" s="48"/>
      <c r="B539" s="50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8"/>
      <c r="AN539" s="48"/>
      <c r="AO539" s="48"/>
    </row>
    <row r="540" spans="1:41" ht="15.75" customHeight="1" x14ac:dyDescent="0.3">
      <c r="A540" s="48"/>
      <c r="B540" s="50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8"/>
      <c r="AN540" s="48"/>
      <c r="AO540" s="48"/>
    </row>
    <row r="541" spans="1:41" ht="15.75" customHeight="1" x14ac:dyDescent="0.3">
      <c r="A541" s="48"/>
      <c r="B541" s="50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8"/>
      <c r="AN541" s="48"/>
      <c r="AO541" s="48"/>
    </row>
    <row r="542" spans="1:41" ht="15.75" customHeight="1" x14ac:dyDescent="0.3">
      <c r="A542" s="48"/>
      <c r="B542" s="50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8"/>
      <c r="AN542" s="48"/>
      <c r="AO542" s="48"/>
    </row>
    <row r="543" spans="1:41" ht="15.75" customHeight="1" x14ac:dyDescent="0.3">
      <c r="A543" s="48"/>
      <c r="B543" s="50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8"/>
      <c r="AN543" s="48"/>
      <c r="AO543" s="48"/>
    </row>
    <row r="544" spans="1:41" ht="15.75" customHeight="1" x14ac:dyDescent="0.3">
      <c r="A544" s="48"/>
      <c r="B544" s="50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8"/>
      <c r="AN544" s="48"/>
      <c r="AO544" s="48"/>
    </row>
    <row r="545" spans="1:41" ht="15.75" customHeight="1" x14ac:dyDescent="0.3">
      <c r="A545" s="48"/>
      <c r="B545" s="50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8"/>
      <c r="AN545" s="48"/>
      <c r="AO545" s="48"/>
    </row>
    <row r="546" spans="1:41" ht="15.75" customHeight="1" x14ac:dyDescent="0.3">
      <c r="A546" s="48"/>
      <c r="B546" s="50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8"/>
      <c r="AN546" s="48"/>
      <c r="AO546" s="48"/>
    </row>
    <row r="547" spans="1:41" ht="15.75" customHeight="1" x14ac:dyDescent="0.3">
      <c r="A547" s="48"/>
      <c r="B547" s="50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8"/>
      <c r="AN547" s="48"/>
      <c r="AO547" s="48"/>
    </row>
    <row r="548" spans="1:41" ht="15.75" customHeight="1" x14ac:dyDescent="0.3">
      <c r="A548" s="48"/>
      <c r="B548" s="50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8"/>
      <c r="AN548" s="48"/>
      <c r="AO548" s="48"/>
    </row>
    <row r="549" spans="1:41" ht="15.75" customHeight="1" x14ac:dyDescent="0.3">
      <c r="A549" s="48"/>
      <c r="B549" s="50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8"/>
      <c r="AN549" s="48"/>
      <c r="AO549" s="48"/>
    </row>
    <row r="550" spans="1:41" ht="15.75" customHeight="1" x14ac:dyDescent="0.3">
      <c r="A550" s="48"/>
      <c r="B550" s="50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8"/>
      <c r="AN550" s="48"/>
      <c r="AO550" s="48"/>
    </row>
    <row r="551" spans="1:41" ht="15.75" customHeight="1" x14ac:dyDescent="0.3">
      <c r="A551" s="48"/>
      <c r="B551" s="50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8"/>
      <c r="AN551" s="48"/>
      <c r="AO551" s="48"/>
    </row>
    <row r="552" spans="1:41" ht="15.75" customHeight="1" x14ac:dyDescent="0.3">
      <c r="A552" s="48"/>
      <c r="B552" s="50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8"/>
      <c r="AN552" s="48"/>
      <c r="AO552" s="48"/>
    </row>
    <row r="553" spans="1:41" ht="15.75" customHeight="1" x14ac:dyDescent="0.3">
      <c r="A553" s="48"/>
      <c r="B553" s="50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8"/>
      <c r="AN553" s="48"/>
      <c r="AO553" s="48"/>
    </row>
    <row r="554" spans="1:41" ht="15.75" customHeight="1" x14ac:dyDescent="0.3">
      <c r="A554" s="48"/>
      <c r="B554" s="50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8"/>
      <c r="AN554" s="48"/>
      <c r="AO554" s="48"/>
    </row>
    <row r="555" spans="1:41" ht="15.75" customHeight="1" x14ac:dyDescent="0.3">
      <c r="A555" s="48"/>
      <c r="B555" s="50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8"/>
      <c r="AN555" s="48"/>
      <c r="AO555" s="48"/>
    </row>
    <row r="556" spans="1:41" ht="15.75" customHeight="1" x14ac:dyDescent="0.3">
      <c r="A556" s="48"/>
      <c r="B556" s="50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8"/>
      <c r="AN556" s="48"/>
      <c r="AO556" s="48"/>
    </row>
    <row r="557" spans="1:41" ht="15.75" customHeight="1" x14ac:dyDescent="0.3">
      <c r="A557" s="48"/>
      <c r="B557" s="50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8"/>
      <c r="AN557" s="48"/>
      <c r="AO557" s="48"/>
    </row>
    <row r="558" spans="1:41" ht="15.75" customHeight="1" x14ac:dyDescent="0.3">
      <c r="A558" s="48"/>
      <c r="B558" s="50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8"/>
      <c r="AN558" s="48"/>
      <c r="AO558" s="48"/>
    </row>
    <row r="559" spans="1:41" ht="15.75" customHeight="1" x14ac:dyDescent="0.3">
      <c r="A559" s="48"/>
      <c r="B559" s="50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8"/>
      <c r="AN559" s="48"/>
      <c r="AO559" s="48"/>
    </row>
    <row r="560" spans="1:41" ht="15.75" customHeight="1" x14ac:dyDescent="0.3">
      <c r="A560" s="48"/>
      <c r="B560" s="50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8"/>
      <c r="AN560" s="48"/>
      <c r="AO560" s="48"/>
    </row>
    <row r="561" spans="1:41" ht="15.75" customHeight="1" x14ac:dyDescent="0.3">
      <c r="A561" s="48"/>
      <c r="B561" s="50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8"/>
      <c r="AN561" s="48"/>
      <c r="AO561" s="48"/>
    </row>
    <row r="562" spans="1:41" ht="15.75" customHeight="1" x14ac:dyDescent="0.3">
      <c r="A562" s="48"/>
      <c r="B562" s="50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8"/>
      <c r="AN562" s="48"/>
      <c r="AO562" s="48"/>
    </row>
    <row r="563" spans="1:41" ht="15.75" customHeight="1" x14ac:dyDescent="0.3">
      <c r="A563" s="48"/>
      <c r="B563" s="50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8"/>
      <c r="AN563" s="48"/>
      <c r="AO563" s="48"/>
    </row>
    <row r="564" spans="1:41" ht="15.75" customHeight="1" x14ac:dyDescent="0.3">
      <c r="A564" s="48"/>
      <c r="B564" s="50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8"/>
      <c r="AN564" s="48"/>
      <c r="AO564" s="48"/>
    </row>
    <row r="565" spans="1:41" ht="15.75" customHeight="1" x14ac:dyDescent="0.3">
      <c r="A565" s="48"/>
      <c r="B565" s="50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8"/>
      <c r="AN565" s="48"/>
      <c r="AO565" s="48"/>
    </row>
    <row r="566" spans="1:41" ht="15.75" customHeight="1" x14ac:dyDescent="0.3">
      <c r="A566" s="48"/>
      <c r="B566" s="50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8"/>
      <c r="AN566" s="48"/>
      <c r="AO566" s="48"/>
    </row>
    <row r="567" spans="1:41" ht="15.75" customHeight="1" x14ac:dyDescent="0.3">
      <c r="A567" s="48"/>
      <c r="B567" s="50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8"/>
      <c r="AN567" s="48"/>
      <c r="AO567" s="48"/>
    </row>
    <row r="568" spans="1:41" ht="15.75" customHeight="1" x14ac:dyDescent="0.3">
      <c r="A568" s="48"/>
      <c r="B568" s="50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8"/>
      <c r="AN568" s="48"/>
      <c r="AO568" s="48"/>
    </row>
    <row r="569" spans="1:41" ht="15.75" customHeight="1" x14ac:dyDescent="0.3">
      <c r="A569" s="48"/>
      <c r="B569" s="50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8"/>
      <c r="AN569" s="48"/>
      <c r="AO569" s="48"/>
    </row>
    <row r="570" spans="1:41" ht="15.75" customHeight="1" x14ac:dyDescent="0.3">
      <c r="A570" s="48"/>
      <c r="B570" s="50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8"/>
      <c r="AN570" s="48"/>
      <c r="AO570" s="48"/>
    </row>
    <row r="571" spans="1:41" ht="15.75" customHeight="1" x14ac:dyDescent="0.3">
      <c r="A571" s="48"/>
      <c r="B571" s="50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8"/>
      <c r="AN571" s="48"/>
      <c r="AO571" s="48"/>
    </row>
    <row r="572" spans="1:41" ht="15.75" customHeight="1" x14ac:dyDescent="0.3">
      <c r="A572" s="48"/>
      <c r="B572" s="50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8"/>
      <c r="AN572" s="48"/>
      <c r="AO572" s="48"/>
    </row>
    <row r="573" spans="1:41" ht="15.75" customHeight="1" x14ac:dyDescent="0.3">
      <c r="A573" s="48"/>
      <c r="B573" s="50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8"/>
      <c r="AN573" s="48"/>
      <c r="AO573" s="48"/>
    </row>
    <row r="574" spans="1:41" ht="15.75" customHeight="1" x14ac:dyDescent="0.3">
      <c r="A574" s="48"/>
      <c r="B574" s="50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8"/>
      <c r="AN574" s="48"/>
      <c r="AO574" s="48"/>
    </row>
    <row r="575" spans="1:41" ht="15.75" customHeight="1" x14ac:dyDescent="0.3">
      <c r="A575" s="48"/>
      <c r="B575" s="50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8"/>
      <c r="AN575" s="48"/>
      <c r="AO575" s="48"/>
    </row>
    <row r="576" spans="1:41" ht="15.75" customHeight="1" x14ac:dyDescent="0.3">
      <c r="A576" s="48"/>
      <c r="B576" s="50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8"/>
      <c r="AN576" s="48"/>
      <c r="AO576" s="48"/>
    </row>
    <row r="577" spans="1:41" ht="15.75" customHeight="1" x14ac:dyDescent="0.3">
      <c r="A577" s="48"/>
      <c r="B577" s="50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8"/>
      <c r="AN577" s="48"/>
      <c r="AO577" s="48"/>
    </row>
    <row r="578" spans="1:41" ht="15.75" customHeight="1" x14ac:dyDescent="0.3">
      <c r="A578" s="48"/>
      <c r="B578" s="50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8"/>
      <c r="AN578" s="48"/>
      <c r="AO578" s="48"/>
    </row>
    <row r="579" spans="1:41" ht="15.75" customHeight="1" x14ac:dyDescent="0.3">
      <c r="A579" s="48"/>
      <c r="B579" s="50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8"/>
      <c r="AN579" s="48"/>
      <c r="AO579" s="48"/>
    </row>
    <row r="580" spans="1:41" ht="15.75" customHeight="1" x14ac:dyDescent="0.3">
      <c r="A580" s="48"/>
      <c r="B580" s="50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8"/>
      <c r="AN580" s="48"/>
      <c r="AO580" s="48"/>
    </row>
    <row r="581" spans="1:41" ht="15.75" customHeight="1" x14ac:dyDescent="0.3">
      <c r="A581" s="48"/>
      <c r="B581" s="50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8"/>
      <c r="AN581" s="48"/>
      <c r="AO581" s="48"/>
    </row>
    <row r="582" spans="1:41" ht="15.75" customHeight="1" x14ac:dyDescent="0.3">
      <c r="A582" s="48"/>
      <c r="B582" s="50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8"/>
      <c r="AN582" s="48"/>
      <c r="AO582" s="48"/>
    </row>
    <row r="583" spans="1:41" ht="15.75" customHeight="1" x14ac:dyDescent="0.3">
      <c r="A583" s="48"/>
      <c r="B583" s="50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8"/>
      <c r="AN583" s="48"/>
      <c r="AO583" s="48"/>
    </row>
    <row r="584" spans="1:41" ht="15.75" customHeight="1" x14ac:dyDescent="0.3">
      <c r="A584" s="48"/>
      <c r="B584" s="50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8"/>
      <c r="AN584" s="48"/>
      <c r="AO584" s="48"/>
    </row>
    <row r="585" spans="1:41" ht="15.75" customHeight="1" x14ac:dyDescent="0.3">
      <c r="A585" s="48"/>
      <c r="B585" s="50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8"/>
      <c r="AN585" s="48"/>
      <c r="AO585" s="48"/>
    </row>
    <row r="586" spans="1:41" ht="15.75" customHeight="1" x14ac:dyDescent="0.3">
      <c r="A586" s="48"/>
      <c r="B586" s="50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8"/>
      <c r="AN586" s="48"/>
      <c r="AO586" s="48"/>
    </row>
    <row r="587" spans="1:41" ht="15.75" customHeight="1" x14ac:dyDescent="0.3">
      <c r="A587" s="48"/>
      <c r="B587" s="50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8"/>
      <c r="AN587" s="48"/>
      <c r="AO587" s="48"/>
    </row>
    <row r="588" spans="1:41" ht="15.75" customHeight="1" x14ac:dyDescent="0.3">
      <c r="A588" s="48"/>
      <c r="B588" s="50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8"/>
      <c r="AN588" s="48"/>
      <c r="AO588" s="48"/>
    </row>
    <row r="589" spans="1:41" ht="15.75" customHeight="1" x14ac:dyDescent="0.3">
      <c r="A589" s="48"/>
      <c r="B589" s="50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8"/>
      <c r="AN589" s="48"/>
      <c r="AO589" s="48"/>
    </row>
    <row r="590" spans="1:41" ht="15.75" customHeight="1" x14ac:dyDescent="0.3">
      <c r="A590" s="48"/>
      <c r="B590" s="50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8"/>
      <c r="AN590" s="48"/>
      <c r="AO590" s="48"/>
    </row>
    <row r="591" spans="1:41" ht="15.75" customHeight="1" x14ac:dyDescent="0.3">
      <c r="A591" s="48"/>
      <c r="B591" s="50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8"/>
      <c r="AN591" s="48"/>
      <c r="AO591" s="48"/>
    </row>
    <row r="592" spans="1:41" ht="15.75" customHeight="1" x14ac:dyDescent="0.3">
      <c r="A592" s="48"/>
      <c r="B592" s="50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8"/>
      <c r="AN592" s="48"/>
      <c r="AO592" s="48"/>
    </row>
    <row r="593" spans="1:41" ht="15.75" customHeight="1" x14ac:dyDescent="0.3">
      <c r="A593" s="48"/>
      <c r="B593" s="50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8"/>
      <c r="AN593" s="48"/>
      <c r="AO593" s="48"/>
    </row>
    <row r="594" spans="1:41" ht="15.75" customHeight="1" x14ac:dyDescent="0.3">
      <c r="A594" s="48"/>
      <c r="B594" s="50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8"/>
      <c r="AN594" s="48"/>
      <c r="AO594" s="48"/>
    </row>
    <row r="595" spans="1:41" ht="15.75" customHeight="1" x14ac:dyDescent="0.3">
      <c r="A595" s="48"/>
      <c r="B595" s="50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8"/>
      <c r="AN595" s="48"/>
      <c r="AO595" s="48"/>
    </row>
    <row r="596" spans="1:41" ht="15.75" customHeight="1" x14ac:dyDescent="0.3">
      <c r="A596" s="48"/>
      <c r="B596" s="50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8"/>
      <c r="AN596" s="48"/>
      <c r="AO596" s="48"/>
    </row>
    <row r="597" spans="1:41" ht="15.75" customHeight="1" x14ac:dyDescent="0.3">
      <c r="A597" s="48"/>
      <c r="B597" s="50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8"/>
      <c r="AN597" s="48"/>
      <c r="AO597" s="48"/>
    </row>
    <row r="598" spans="1:41" ht="15.75" customHeight="1" x14ac:dyDescent="0.3">
      <c r="A598" s="48"/>
      <c r="B598" s="50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8"/>
      <c r="AN598" s="48"/>
      <c r="AO598" s="48"/>
    </row>
    <row r="599" spans="1:41" ht="15.75" customHeight="1" x14ac:dyDescent="0.3">
      <c r="A599" s="48"/>
      <c r="B599" s="50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8"/>
      <c r="AN599" s="48"/>
      <c r="AO599" s="48"/>
    </row>
    <row r="600" spans="1:41" ht="15.75" customHeight="1" x14ac:dyDescent="0.3">
      <c r="A600" s="48"/>
      <c r="B600" s="50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8"/>
      <c r="AN600" s="48"/>
      <c r="AO600" s="48"/>
    </row>
    <row r="601" spans="1:41" ht="15.75" customHeight="1" x14ac:dyDescent="0.3">
      <c r="A601" s="48"/>
      <c r="B601" s="50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8"/>
      <c r="AN601" s="48"/>
      <c r="AO601" s="48"/>
    </row>
    <row r="602" spans="1:41" ht="15.75" customHeight="1" x14ac:dyDescent="0.3">
      <c r="A602" s="48"/>
      <c r="B602" s="50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8"/>
      <c r="AN602" s="48"/>
      <c r="AO602" s="48"/>
    </row>
    <row r="603" spans="1:41" ht="15.75" customHeight="1" x14ac:dyDescent="0.3">
      <c r="A603" s="48"/>
      <c r="B603" s="50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8"/>
      <c r="AN603" s="48"/>
      <c r="AO603" s="48"/>
    </row>
    <row r="604" spans="1:41" ht="15.75" customHeight="1" x14ac:dyDescent="0.3">
      <c r="A604" s="48"/>
      <c r="B604" s="50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8"/>
      <c r="AN604" s="48"/>
      <c r="AO604" s="48"/>
    </row>
    <row r="605" spans="1:41" ht="15.75" customHeight="1" x14ac:dyDescent="0.3">
      <c r="A605" s="48"/>
      <c r="B605" s="50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8"/>
      <c r="AN605" s="48"/>
      <c r="AO605" s="48"/>
    </row>
    <row r="606" spans="1:41" ht="15.75" customHeight="1" x14ac:dyDescent="0.3">
      <c r="A606" s="48"/>
      <c r="B606" s="50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8"/>
      <c r="AN606" s="48"/>
      <c r="AO606" s="48"/>
    </row>
    <row r="607" spans="1:41" ht="15.75" customHeight="1" x14ac:dyDescent="0.3">
      <c r="A607" s="48"/>
      <c r="B607" s="50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8"/>
      <c r="AN607" s="48"/>
      <c r="AO607" s="48"/>
    </row>
    <row r="608" spans="1:41" ht="15.75" customHeight="1" x14ac:dyDescent="0.3">
      <c r="A608" s="48"/>
      <c r="B608" s="50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8"/>
      <c r="AN608" s="48"/>
      <c r="AO608" s="48"/>
    </row>
    <row r="609" spans="1:41" ht="15.75" customHeight="1" x14ac:dyDescent="0.3">
      <c r="A609" s="48"/>
      <c r="B609" s="50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8"/>
      <c r="AN609" s="48"/>
      <c r="AO609" s="48"/>
    </row>
    <row r="610" spans="1:41" ht="15.75" customHeight="1" x14ac:dyDescent="0.3">
      <c r="A610" s="48"/>
      <c r="B610" s="50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8"/>
      <c r="AN610" s="48"/>
      <c r="AO610" s="48"/>
    </row>
    <row r="611" spans="1:41" ht="15.75" customHeight="1" x14ac:dyDescent="0.3">
      <c r="A611" s="48"/>
      <c r="B611" s="50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8"/>
      <c r="AN611" s="48"/>
      <c r="AO611" s="48"/>
    </row>
    <row r="612" spans="1:41" ht="15.75" customHeight="1" x14ac:dyDescent="0.3">
      <c r="A612" s="48"/>
      <c r="B612" s="50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8"/>
      <c r="AN612" s="48"/>
      <c r="AO612" s="48"/>
    </row>
    <row r="613" spans="1:41" ht="15.75" customHeight="1" x14ac:dyDescent="0.3">
      <c r="A613" s="48"/>
      <c r="B613" s="50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8"/>
      <c r="AN613" s="48"/>
      <c r="AO613" s="48"/>
    </row>
    <row r="614" spans="1:41" ht="15.75" customHeight="1" x14ac:dyDescent="0.3">
      <c r="A614" s="48"/>
      <c r="B614" s="50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8"/>
      <c r="AN614" s="48"/>
      <c r="AO614" s="48"/>
    </row>
    <row r="615" spans="1:41" ht="15.75" customHeight="1" x14ac:dyDescent="0.3">
      <c r="A615" s="48"/>
      <c r="B615" s="50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8"/>
      <c r="AN615" s="48"/>
      <c r="AO615" s="48"/>
    </row>
    <row r="616" spans="1:41" ht="15.75" customHeight="1" x14ac:dyDescent="0.3">
      <c r="A616" s="48"/>
      <c r="B616" s="50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8"/>
      <c r="AN616" s="48"/>
      <c r="AO616" s="48"/>
    </row>
    <row r="617" spans="1:41" ht="15.75" customHeight="1" x14ac:dyDescent="0.3">
      <c r="A617" s="48"/>
      <c r="B617" s="50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8"/>
      <c r="AN617" s="48"/>
      <c r="AO617" s="48"/>
    </row>
    <row r="618" spans="1:41" ht="15.75" customHeight="1" x14ac:dyDescent="0.3">
      <c r="A618" s="48"/>
      <c r="B618" s="50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8"/>
      <c r="AN618" s="48"/>
      <c r="AO618" s="48"/>
    </row>
    <row r="619" spans="1:41" ht="15.75" customHeight="1" x14ac:dyDescent="0.3">
      <c r="A619" s="48"/>
      <c r="B619" s="50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8"/>
      <c r="AN619" s="48"/>
      <c r="AO619" s="48"/>
    </row>
    <row r="620" spans="1:41" ht="15.75" customHeight="1" x14ac:dyDescent="0.3">
      <c r="A620" s="48"/>
      <c r="B620" s="50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8"/>
      <c r="AN620" s="48"/>
      <c r="AO620" s="48"/>
    </row>
    <row r="621" spans="1:41" ht="15.75" customHeight="1" x14ac:dyDescent="0.3">
      <c r="A621" s="48"/>
      <c r="B621" s="50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8"/>
      <c r="AN621" s="48"/>
      <c r="AO621" s="48"/>
    </row>
    <row r="622" spans="1:41" ht="15.75" customHeight="1" x14ac:dyDescent="0.3">
      <c r="A622" s="48"/>
      <c r="B622" s="50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8"/>
      <c r="AN622" s="48"/>
      <c r="AO622" s="48"/>
    </row>
    <row r="623" spans="1:41" ht="15.75" customHeight="1" x14ac:dyDescent="0.3">
      <c r="A623" s="48"/>
      <c r="B623" s="50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8"/>
      <c r="AN623" s="48"/>
      <c r="AO623" s="48"/>
    </row>
    <row r="624" spans="1:41" ht="15.75" customHeight="1" x14ac:dyDescent="0.3">
      <c r="A624" s="48"/>
      <c r="B624" s="50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8"/>
      <c r="AN624" s="48"/>
      <c r="AO624" s="48"/>
    </row>
    <row r="625" spans="1:41" ht="15.75" customHeight="1" x14ac:dyDescent="0.3">
      <c r="A625" s="48"/>
      <c r="B625" s="50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8"/>
      <c r="AN625" s="48"/>
      <c r="AO625" s="48"/>
    </row>
    <row r="626" spans="1:41" ht="15.75" customHeight="1" x14ac:dyDescent="0.3">
      <c r="A626" s="48"/>
      <c r="B626" s="50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8"/>
      <c r="AN626" s="48"/>
      <c r="AO626" s="48"/>
    </row>
    <row r="627" spans="1:41" ht="15.75" customHeight="1" x14ac:dyDescent="0.3">
      <c r="A627" s="48"/>
      <c r="B627" s="50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8"/>
      <c r="AN627" s="48"/>
      <c r="AO627" s="48"/>
    </row>
    <row r="628" spans="1:41" ht="15.75" customHeight="1" x14ac:dyDescent="0.3">
      <c r="A628" s="48"/>
      <c r="B628" s="50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8"/>
      <c r="AN628" s="48"/>
      <c r="AO628" s="48"/>
    </row>
    <row r="629" spans="1:41" ht="15.75" customHeight="1" x14ac:dyDescent="0.3">
      <c r="A629" s="48"/>
      <c r="B629" s="50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8"/>
      <c r="AN629" s="48"/>
      <c r="AO629" s="48"/>
    </row>
    <row r="630" spans="1:41" ht="15.75" customHeight="1" x14ac:dyDescent="0.3">
      <c r="A630" s="48"/>
      <c r="B630" s="50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8"/>
      <c r="AN630" s="48"/>
      <c r="AO630" s="48"/>
    </row>
    <row r="631" spans="1:41" ht="15.75" customHeight="1" x14ac:dyDescent="0.3">
      <c r="A631" s="48"/>
      <c r="B631" s="50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8"/>
      <c r="AN631" s="48"/>
      <c r="AO631" s="48"/>
    </row>
    <row r="632" spans="1:41" ht="15.75" customHeight="1" x14ac:dyDescent="0.3">
      <c r="A632" s="48"/>
      <c r="B632" s="50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8"/>
      <c r="AN632" s="48"/>
      <c r="AO632" s="48"/>
    </row>
    <row r="633" spans="1:41" ht="15.75" customHeight="1" x14ac:dyDescent="0.3">
      <c r="A633" s="48"/>
      <c r="B633" s="50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8"/>
      <c r="AN633" s="48"/>
      <c r="AO633" s="48"/>
    </row>
    <row r="634" spans="1:41" ht="15.75" customHeight="1" x14ac:dyDescent="0.3">
      <c r="A634" s="48"/>
      <c r="B634" s="50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8"/>
      <c r="AN634" s="48"/>
      <c r="AO634" s="48"/>
    </row>
    <row r="635" spans="1:41" ht="15.75" customHeight="1" x14ac:dyDescent="0.3">
      <c r="A635" s="48"/>
      <c r="B635" s="50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8"/>
      <c r="AN635" s="48"/>
      <c r="AO635" s="48"/>
    </row>
    <row r="636" spans="1:41" ht="15.75" customHeight="1" x14ac:dyDescent="0.3">
      <c r="A636" s="48"/>
      <c r="B636" s="50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8"/>
      <c r="AN636" s="48"/>
      <c r="AO636" s="48"/>
    </row>
    <row r="637" spans="1:41" ht="15.75" customHeight="1" x14ac:dyDescent="0.3">
      <c r="A637" s="48"/>
      <c r="B637" s="50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8"/>
      <c r="AN637" s="48"/>
      <c r="AO637" s="48"/>
    </row>
    <row r="638" spans="1:41" ht="15.75" customHeight="1" x14ac:dyDescent="0.3">
      <c r="A638" s="48"/>
      <c r="B638" s="50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8"/>
      <c r="AN638" s="48"/>
      <c r="AO638" s="48"/>
    </row>
    <row r="639" spans="1:41" ht="15.75" customHeight="1" x14ac:dyDescent="0.3">
      <c r="A639" s="48"/>
      <c r="B639" s="50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8"/>
      <c r="AN639" s="48"/>
      <c r="AO639" s="48"/>
    </row>
    <row r="640" spans="1:41" ht="15.75" customHeight="1" x14ac:dyDescent="0.3">
      <c r="A640" s="48"/>
      <c r="B640" s="50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8"/>
      <c r="AN640" s="48"/>
      <c r="AO640" s="48"/>
    </row>
    <row r="641" spans="1:41" ht="15.75" customHeight="1" x14ac:dyDescent="0.3">
      <c r="A641" s="48"/>
      <c r="B641" s="50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8"/>
      <c r="AN641" s="48"/>
      <c r="AO641" s="48"/>
    </row>
    <row r="642" spans="1:41" ht="15.75" customHeight="1" x14ac:dyDescent="0.3">
      <c r="A642" s="48"/>
      <c r="B642" s="50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8"/>
      <c r="AN642" s="48"/>
      <c r="AO642" s="48"/>
    </row>
    <row r="643" spans="1:41" ht="15.75" customHeight="1" x14ac:dyDescent="0.3">
      <c r="A643" s="48"/>
      <c r="B643" s="50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8"/>
      <c r="AN643" s="48"/>
      <c r="AO643" s="48"/>
    </row>
    <row r="644" spans="1:41" ht="15.75" customHeight="1" x14ac:dyDescent="0.3">
      <c r="A644" s="48"/>
      <c r="B644" s="50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8"/>
      <c r="AN644" s="48"/>
      <c r="AO644" s="48"/>
    </row>
    <row r="645" spans="1:41" ht="15.75" customHeight="1" x14ac:dyDescent="0.3">
      <c r="A645" s="48"/>
      <c r="B645" s="50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8"/>
      <c r="AN645" s="48"/>
      <c r="AO645" s="48"/>
    </row>
    <row r="646" spans="1:41" ht="15.75" customHeight="1" x14ac:dyDescent="0.3">
      <c r="A646" s="48"/>
      <c r="B646" s="50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8"/>
      <c r="AN646" s="48"/>
      <c r="AO646" s="48"/>
    </row>
    <row r="647" spans="1:41" ht="15.75" customHeight="1" x14ac:dyDescent="0.3">
      <c r="A647" s="48"/>
      <c r="B647" s="50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8"/>
      <c r="AN647" s="48"/>
      <c r="AO647" s="48"/>
    </row>
    <row r="648" spans="1:41" ht="15.75" customHeight="1" x14ac:dyDescent="0.3">
      <c r="A648" s="48"/>
      <c r="B648" s="50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8"/>
      <c r="AN648" s="48"/>
      <c r="AO648" s="48"/>
    </row>
    <row r="649" spans="1:41" ht="15.75" customHeight="1" x14ac:dyDescent="0.3">
      <c r="A649" s="48"/>
      <c r="B649" s="50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8"/>
      <c r="AN649" s="48"/>
      <c r="AO649" s="48"/>
    </row>
    <row r="650" spans="1:41" ht="15.75" customHeight="1" x14ac:dyDescent="0.3">
      <c r="A650" s="48"/>
      <c r="B650" s="50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8"/>
      <c r="AN650" s="48"/>
      <c r="AO650" s="48"/>
    </row>
    <row r="651" spans="1:41" ht="15.75" customHeight="1" x14ac:dyDescent="0.3">
      <c r="A651" s="48"/>
      <c r="B651" s="50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8"/>
      <c r="AN651" s="48"/>
      <c r="AO651" s="48"/>
    </row>
    <row r="652" spans="1:41" ht="15.75" customHeight="1" x14ac:dyDescent="0.3">
      <c r="A652" s="48"/>
      <c r="B652" s="50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8"/>
      <c r="AN652" s="48"/>
      <c r="AO652" s="48"/>
    </row>
    <row r="653" spans="1:41" ht="15.75" customHeight="1" x14ac:dyDescent="0.3">
      <c r="A653" s="48"/>
      <c r="B653" s="50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8"/>
      <c r="AN653" s="48"/>
      <c r="AO653" s="48"/>
    </row>
    <row r="654" spans="1:41" ht="15.75" customHeight="1" x14ac:dyDescent="0.3">
      <c r="A654" s="48"/>
      <c r="B654" s="50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8"/>
      <c r="AN654" s="48"/>
      <c r="AO654" s="48"/>
    </row>
    <row r="655" spans="1:41" ht="15.75" customHeight="1" x14ac:dyDescent="0.3">
      <c r="A655" s="48"/>
      <c r="B655" s="50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8"/>
      <c r="AN655" s="48"/>
      <c r="AO655" s="48"/>
    </row>
    <row r="656" spans="1:41" ht="15.75" customHeight="1" x14ac:dyDescent="0.3">
      <c r="A656" s="48"/>
      <c r="B656" s="50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8"/>
      <c r="AN656" s="48"/>
      <c r="AO656" s="48"/>
    </row>
    <row r="657" spans="1:41" ht="15.75" customHeight="1" x14ac:dyDescent="0.3">
      <c r="A657" s="48"/>
      <c r="B657" s="50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8"/>
      <c r="AN657" s="48"/>
      <c r="AO657" s="48"/>
    </row>
    <row r="658" spans="1:41" ht="15.75" customHeight="1" x14ac:dyDescent="0.3">
      <c r="A658" s="48"/>
      <c r="B658" s="50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8"/>
      <c r="AN658" s="48"/>
      <c r="AO658" s="48"/>
    </row>
    <row r="659" spans="1:41" ht="15.75" customHeight="1" x14ac:dyDescent="0.3">
      <c r="A659" s="48"/>
      <c r="B659" s="50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8"/>
      <c r="AN659" s="48"/>
      <c r="AO659" s="48"/>
    </row>
    <row r="660" spans="1:41" ht="15.75" customHeight="1" x14ac:dyDescent="0.3">
      <c r="A660" s="48"/>
      <c r="B660" s="50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8"/>
      <c r="AN660" s="48"/>
      <c r="AO660" s="48"/>
    </row>
    <row r="661" spans="1:41" ht="15.75" customHeight="1" x14ac:dyDescent="0.3">
      <c r="A661" s="48"/>
      <c r="B661" s="50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8"/>
      <c r="AN661" s="48"/>
      <c r="AO661" s="48"/>
    </row>
    <row r="662" spans="1:41" ht="15.75" customHeight="1" x14ac:dyDescent="0.3">
      <c r="A662" s="48"/>
      <c r="B662" s="50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8"/>
      <c r="AN662" s="48"/>
      <c r="AO662" s="48"/>
    </row>
    <row r="663" spans="1:41" ht="15.75" customHeight="1" x14ac:dyDescent="0.3">
      <c r="A663" s="48"/>
      <c r="B663" s="50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8"/>
      <c r="AN663" s="48"/>
      <c r="AO663" s="48"/>
    </row>
    <row r="664" spans="1:41" ht="15.75" customHeight="1" x14ac:dyDescent="0.3">
      <c r="A664" s="48"/>
      <c r="B664" s="50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8"/>
      <c r="AN664" s="48"/>
      <c r="AO664" s="48"/>
    </row>
    <row r="665" spans="1:41" ht="15.75" customHeight="1" x14ac:dyDescent="0.3">
      <c r="A665" s="48"/>
      <c r="B665" s="50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8"/>
      <c r="AN665" s="48"/>
      <c r="AO665" s="48"/>
    </row>
    <row r="666" spans="1:41" ht="15.75" customHeight="1" x14ac:dyDescent="0.3">
      <c r="A666" s="48"/>
      <c r="B666" s="50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8"/>
      <c r="AN666" s="48"/>
      <c r="AO666" s="48"/>
    </row>
    <row r="667" spans="1:41" ht="15.75" customHeight="1" x14ac:dyDescent="0.3">
      <c r="A667" s="48"/>
      <c r="B667" s="50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8"/>
      <c r="AN667" s="48"/>
      <c r="AO667" s="48"/>
    </row>
    <row r="668" spans="1:41" ht="15.75" customHeight="1" x14ac:dyDescent="0.3">
      <c r="A668" s="48"/>
      <c r="B668" s="50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8"/>
      <c r="AN668" s="48"/>
      <c r="AO668" s="48"/>
    </row>
    <row r="669" spans="1:41" ht="15.75" customHeight="1" x14ac:dyDescent="0.3">
      <c r="A669" s="48"/>
      <c r="B669" s="50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8"/>
      <c r="AN669" s="48"/>
      <c r="AO669" s="48"/>
    </row>
    <row r="670" spans="1:41" ht="15.75" customHeight="1" x14ac:dyDescent="0.3">
      <c r="A670" s="48"/>
      <c r="B670" s="50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8"/>
      <c r="AN670" s="48"/>
      <c r="AO670" s="48"/>
    </row>
    <row r="671" spans="1:41" ht="15.75" customHeight="1" x14ac:dyDescent="0.3">
      <c r="A671" s="48"/>
      <c r="B671" s="50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8"/>
      <c r="AN671" s="48"/>
      <c r="AO671" s="48"/>
    </row>
    <row r="672" spans="1:41" ht="15.75" customHeight="1" x14ac:dyDescent="0.3">
      <c r="A672" s="48"/>
      <c r="B672" s="50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8"/>
      <c r="AN672" s="48"/>
      <c r="AO672" s="48"/>
    </row>
    <row r="673" spans="1:41" ht="15.75" customHeight="1" x14ac:dyDescent="0.3">
      <c r="A673" s="48"/>
      <c r="B673" s="50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8"/>
      <c r="AN673" s="48"/>
      <c r="AO673" s="48"/>
    </row>
    <row r="674" spans="1:41" ht="15.75" customHeight="1" x14ac:dyDescent="0.3">
      <c r="A674" s="48"/>
      <c r="B674" s="50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8"/>
      <c r="AN674" s="48"/>
      <c r="AO674" s="48"/>
    </row>
    <row r="675" spans="1:41" ht="15.75" customHeight="1" x14ac:dyDescent="0.3">
      <c r="A675" s="48"/>
      <c r="B675" s="50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8"/>
      <c r="AN675" s="48"/>
      <c r="AO675" s="48"/>
    </row>
    <row r="676" spans="1:41" ht="15.75" customHeight="1" x14ac:dyDescent="0.3">
      <c r="A676" s="48"/>
      <c r="B676" s="50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8"/>
      <c r="AN676" s="48"/>
      <c r="AO676" s="48"/>
    </row>
    <row r="677" spans="1:41" ht="15.75" customHeight="1" x14ac:dyDescent="0.3">
      <c r="A677" s="48"/>
      <c r="B677" s="50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8"/>
      <c r="AN677" s="48"/>
      <c r="AO677" s="48"/>
    </row>
    <row r="678" spans="1:41" ht="15.75" customHeight="1" x14ac:dyDescent="0.3">
      <c r="A678" s="48"/>
      <c r="B678" s="50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8"/>
      <c r="AN678" s="48"/>
      <c r="AO678" s="48"/>
    </row>
    <row r="679" spans="1:41" ht="15.75" customHeight="1" x14ac:dyDescent="0.3">
      <c r="A679" s="48"/>
      <c r="B679" s="50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8"/>
      <c r="AN679" s="48"/>
      <c r="AO679" s="48"/>
    </row>
    <row r="680" spans="1:41" ht="15.75" customHeight="1" x14ac:dyDescent="0.3">
      <c r="A680" s="48"/>
      <c r="B680" s="50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8"/>
      <c r="AN680" s="48"/>
      <c r="AO680" s="48"/>
    </row>
    <row r="681" spans="1:41" ht="15.75" customHeight="1" x14ac:dyDescent="0.3">
      <c r="A681" s="48"/>
      <c r="B681" s="50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8"/>
      <c r="AN681" s="48"/>
      <c r="AO681" s="48"/>
    </row>
    <row r="682" spans="1:41" ht="15.75" customHeight="1" x14ac:dyDescent="0.3">
      <c r="A682" s="48"/>
      <c r="B682" s="50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8"/>
      <c r="AN682" s="48"/>
      <c r="AO682" s="48"/>
    </row>
    <row r="683" spans="1:41" ht="15.75" customHeight="1" x14ac:dyDescent="0.3">
      <c r="A683" s="48"/>
      <c r="B683" s="50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8"/>
      <c r="AN683" s="48"/>
      <c r="AO683" s="48"/>
    </row>
    <row r="684" spans="1:41" ht="15.75" customHeight="1" x14ac:dyDescent="0.3">
      <c r="A684" s="48"/>
      <c r="B684" s="50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8"/>
      <c r="AN684" s="48"/>
      <c r="AO684" s="48"/>
    </row>
    <row r="685" spans="1:41" ht="15.75" customHeight="1" x14ac:dyDescent="0.3">
      <c r="A685" s="48"/>
      <c r="B685" s="50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8"/>
      <c r="AN685" s="48"/>
      <c r="AO685" s="48"/>
    </row>
    <row r="686" spans="1:41" ht="15.75" customHeight="1" x14ac:dyDescent="0.3">
      <c r="A686" s="48"/>
      <c r="B686" s="50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8"/>
      <c r="AN686" s="48"/>
      <c r="AO686" s="48"/>
    </row>
    <row r="687" spans="1:41" ht="15.75" customHeight="1" x14ac:dyDescent="0.3">
      <c r="A687" s="48"/>
      <c r="B687" s="50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8"/>
      <c r="AN687" s="48"/>
      <c r="AO687" s="48"/>
    </row>
    <row r="688" spans="1:41" ht="15.75" customHeight="1" x14ac:dyDescent="0.3">
      <c r="A688" s="48"/>
      <c r="B688" s="50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8"/>
      <c r="AN688" s="48"/>
      <c r="AO688" s="48"/>
    </row>
    <row r="689" spans="1:41" ht="15.75" customHeight="1" x14ac:dyDescent="0.3">
      <c r="A689" s="48"/>
      <c r="B689" s="50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8"/>
      <c r="AN689" s="48"/>
      <c r="AO689" s="48"/>
    </row>
    <row r="690" spans="1:41" ht="15.75" customHeight="1" x14ac:dyDescent="0.3">
      <c r="A690" s="48"/>
      <c r="B690" s="50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8"/>
      <c r="AN690" s="48"/>
      <c r="AO690" s="48"/>
    </row>
    <row r="691" spans="1:41" ht="15.75" customHeight="1" x14ac:dyDescent="0.3">
      <c r="A691" s="48"/>
      <c r="B691" s="50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8"/>
      <c r="AN691" s="48"/>
      <c r="AO691" s="48"/>
    </row>
    <row r="692" spans="1:41" ht="15.75" customHeight="1" x14ac:dyDescent="0.3">
      <c r="A692" s="48"/>
      <c r="B692" s="50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8"/>
      <c r="AN692" s="48"/>
      <c r="AO692" s="48"/>
    </row>
    <row r="693" spans="1:41" ht="15.75" customHeight="1" x14ac:dyDescent="0.3">
      <c r="A693" s="48"/>
      <c r="B693" s="50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8"/>
      <c r="AN693" s="48"/>
      <c r="AO693" s="48"/>
    </row>
    <row r="694" spans="1:41" ht="15.75" customHeight="1" x14ac:dyDescent="0.3">
      <c r="A694" s="48"/>
      <c r="B694" s="50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8"/>
      <c r="AN694" s="48"/>
      <c r="AO694" s="48"/>
    </row>
    <row r="695" spans="1:41" ht="15.75" customHeight="1" x14ac:dyDescent="0.3">
      <c r="A695" s="48"/>
      <c r="B695" s="50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8"/>
      <c r="AN695" s="48"/>
      <c r="AO695" s="48"/>
    </row>
    <row r="696" spans="1:41" ht="15.75" customHeight="1" x14ac:dyDescent="0.3">
      <c r="A696" s="48"/>
      <c r="B696" s="50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8"/>
      <c r="AN696" s="48"/>
      <c r="AO696" s="48"/>
    </row>
    <row r="697" spans="1:41" ht="15.75" customHeight="1" x14ac:dyDescent="0.3">
      <c r="A697" s="48"/>
      <c r="B697" s="50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8"/>
      <c r="AN697" s="48"/>
      <c r="AO697" s="48"/>
    </row>
    <row r="698" spans="1:41" ht="15.75" customHeight="1" x14ac:dyDescent="0.3">
      <c r="A698" s="48"/>
      <c r="B698" s="50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8"/>
      <c r="AN698" s="48"/>
      <c r="AO698" s="48"/>
    </row>
    <row r="699" spans="1:41" ht="15.75" customHeight="1" x14ac:dyDescent="0.3">
      <c r="A699" s="48"/>
      <c r="B699" s="50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8"/>
      <c r="AN699" s="48"/>
      <c r="AO699" s="48"/>
    </row>
    <row r="700" spans="1:41" ht="15.75" customHeight="1" x14ac:dyDescent="0.3">
      <c r="A700" s="48"/>
      <c r="B700" s="50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8"/>
      <c r="AN700" s="48"/>
      <c r="AO700" s="48"/>
    </row>
    <row r="701" spans="1:41" ht="15.75" customHeight="1" x14ac:dyDescent="0.3">
      <c r="A701" s="48"/>
      <c r="B701" s="50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8"/>
      <c r="AN701" s="48"/>
      <c r="AO701" s="48"/>
    </row>
    <row r="702" spans="1:41" ht="15.75" customHeight="1" x14ac:dyDescent="0.3">
      <c r="A702" s="48"/>
      <c r="B702" s="50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8"/>
      <c r="AN702" s="48"/>
      <c r="AO702" s="48"/>
    </row>
    <row r="703" spans="1:41" ht="15.75" customHeight="1" x14ac:dyDescent="0.3">
      <c r="A703" s="48"/>
      <c r="B703" s="50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8"/>
      <c r="AN703" s="48"/>
      <c r="AO703" s="48"/>
    </row>
    <row r="704" spans="1:41" ht="15.75" customHeight="1" x14ac:dyDescent="0.3">
      <c r="A704" s="48"/>
      <c r="B704" s="50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8"/>
      <c r="AN704" s="48"/>
      <c r="AO704" s="48"/>
    </row>
    <row r="705" spans="1:41" ht="15.75" customHeight="1" x14ac:dyDescent="0.3">
      <c r="A705" s="48"/>
      <c r="B705" s="50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8"/>
      <c r="AN705" s="48"/>
      <c r="AO705" s="48"/>
    </row>
    <row r="706" spans="1:41" ht="15.75" customHeight="1" x14ac:dyDescent="0.3">
      <c r="A706" s="48"/>
      <c r="B706" s="50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8"/>
      <c r="AN706" s="48"/>
      <c r="AO706" s="48"/>
    </row>
    <row r="707" spans="1:41" ht="15.75" customHeight="1" x14ac:dyDescent="0.3">
      <c r="A707" s="48"/>
      <c r="B707" s="50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8"/>
      <c r="AN707" s="48"/>
      <c r="AO707" s="48"/>
    </row>
    <row r="708" spans="1:41" ht="15.75" customHeight="1" x14ac:dyDescent="0.3">
      <c r="A708" s="48"/>
      <c r="B708" s="50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8"/>
      <c r="AN708" s="48"/>
      <c r="AO708" s="48"/>
    </row>
    <row r="709" spans="1:41" ht="15.75" customHeight="1" x14ac:dyDescent="0.3">
      <c r="A709" s="48"/>
      <c r="B709" s="50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8"/>
      <c r="AN709" s="48"/>
      <c r="AO709" s="48"/>
    </row>
    <row r="710" spans="1:41" ht="15.75" customHeight="1" x14ac:dyDescent="0.3">
      <c r="A710" s="48"/>
      <c r="B710" s="50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8"/>
      <c r="AN710" s="48"/>
      <c r="AO710" s="48"/>
    </row>
    <row r="711" spans="1:41" ht="15.75" customHeight="1" x14ac:dyDescent="0.3">
      <c r="A711" s="48"/>
      <c r="B711" s="50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8"/>
      <c r="AN711" s="48"/>
      <c r="AO711" s="48"/>
    </row>
    <row r="712" spans="1:41" ht="15.75" customHeight="1" x14ac:dyDescent="0.3">
      <c r="A712" s="48"/>
      <c r="B712" s="50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8"/>
      <c r="AN712" s="48"/>
      <c r="AO712" s="48"/>
    </row>
    <row r="713" spans="1:41" ht="15.75" customHeight="1" x14ac:dyDescent="0.3">
      <c r="A713" s="48"/>
      <c r="B713" s="50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8"/>
      <c r="AN713" s="48"/>
      <c r="AO713" s="48"/>
    </row>
    <row r="714" spans="1:41" ht="15.75" customHeight="1" x14ac:dyDescent="0.3">
      <c r="A714" s="48"/>
      <c r="B714" s="50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8"/>
      <c r="AN714" s="48"/>
      <c r="AO714" s="48"/>
    </row>
    <row r="715" spans="1:41" ht="15.75" customHeight="1" x14ac:dyDescent="0.3">
      <c r="A715" s="48"/>
      <c r="B715" s="50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8"/>
      <c r="AN715" s="48"/>
      <c r="AO715" s="48"/>
    </row>
    <row r="716" spans="1:41" ht="15.75" customHeight="1" x14ac:dyDescent="0.3">
      <c r="A716" s="48"/>
      <c r="B716" s="50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8"/>
      <c r="AN716" s="48"/>
      <c r="AO716" s="48"/>
    </row>
    <row r="717" spans="1:41" ht="15.75" customHeight="1" x14ac:dyDescent="0.3">
      <c r="A717" s="48"/>
      <c r="B717" s="50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8"/>
      <c r="AN717" s="48"/>
      <c r="AO717" s="48"/>
    </row>
    <row r="718" spans="1:41" ht="15.75" customHeight="1" x14ac:dyDescent="0.3">
      <c r="A718" s="48"/>
      <c r="B718" s="50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8"/>
      <c r="AN718" s="48"/>
      <c r="AO718" s="48"/>
    </row>
    <row r="719" spans="1:41" ht="15.75" customHeight="1" x14ac:dyDescent="0.3">
      <c r="A719" s="48"/>
      <c r="B719" s="50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8"/>
      <c r="AN719" s="48"/>
      <c r="AO719" s="48"/>
    </row>
    <row r="720" spans="1:41" ht="15.75" customHeight="1" x14ac:dyDescent="0.3">
      <c r="A720" s="48"/>
      <c r="B720" s="50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8"/>
      <c r="AN720" s="48"/>
      <c r="AO720" s="48"/>
    </row>
    <row r="721" spans="1:41" ht="15.75" customHeight="1" x14ac:dyDescent="0.3">
      <c r="A721" s="48"/>
      <c r="B721" s="50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8"/>
      <c r="AN721" s="48"/>
      <c r="AO721" s="48"/>
    </row>
    <row r="722" spans="1:41" ht="15.75" customHeight="1" x14ac:dyDescent="0.3">
      <c r="A722" s="48"/>
      <c r="B722" s="50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8"/>
      <c r="AN722" s="48"/>
      <c r="AO722" s="48"/>
    </row>
    <row r="723" spans="1:41" ht="15.75" customHeight="1" x14ac:dyDescent="0.3">
      <c r="A723" s="48"/>
      <c r="B723" s="50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8"/>
      <c r="AN723" s="48"/>
      <c r="AO723" s="48"/>
    </row>
    <row r="724" spans="1:41" ht="15.75" customHeight="1" x14ac:dyDescent="0.3">
      <c r="A724" s="48"/>
      <c r="B724" s="50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8"/>
      <c r="AN724" s="48"/>
      <c r="AO724" s="48"/>
    </row>
    <row r="725" spans="1:41" ht="15.75" customHeight="1" x14ac:dyDescent="0.3">
      <c r="A725" s="48"/>
      <c r="B725" s="50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8"/>
      <c r="AN725" s="48"/>
      <c r="AO725" s="48"/>
    </row>
    <row r="726" spans="1:41" ht="15.75" customHeight="1" x14ac:dyDescent="0.3">
      <c r="A726" s="48"/>
      <c r="B726" s="50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8"/>
      <c r="AN726" s="48"/>
      <c r="AO726" s="48"/>
    </row>
    <row r="727" spans="1:41" ht="15.75" customHeight="1" x14ac:dyDescent="0.3">
      <c r="A727" s="48"/>
      <c r="B727" s="50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8"/>
      <c r="AN727" s="48"/>
      <c r="AO727" s="48"/>
    </row>
    <row r="728" spans="1:41" ht="15.75" customHeight="1" x14ac:dyDescent="0.3">
      <c r="A728" s="48"/>
      <c r="B728" s="50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8"/>
      <c r="AN728" s="48"/>
      <c r="AO728" s="48"/>
    </row>
    <row r="729" spans="1:41" ht="15.75" customHeight="1" x14ac:dyDescent="0.3">
      <c r="A729" s="48"/>
      <c r="B729" s="50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8"/>
      <c r="AN729" s="48"/>
      <c r="AO729" s="48"/>
    </row>
    <row r="730" spans="1:41" ht="15.75" customHeight="1" x14ac:dyDescent="0.3">
      <c r="A730" s="48"/>
      <c r="B730" s="50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8"/>
      <c r="AN730" s="48"/>
      <c r="AO730" s="48"/>
    </row>
    <row r="731" spans="1:41" ht="15.75" customHeight="1" x14ac:dyDescent="0.3">
      <c r="A731" s="48"/>
      <c r="B731" s="50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8"/>
      <c r="AN731" s="48"/>
      <c r="AO731" s="48"/>
    </row>
    <row r="732" spans="1:41" ht="15.75" customHeight="1" x14ac:dyDescent="0.3">
      <c r="A732" s="48"/>
      <c r="B732" s="50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8"/>
      <c r="AN732" s="48"/>
      <c r="AO732" s="48"/>
    </row>
    <row r="733" spans="1:41" ht="15.75" customHeight="1" x14ac:dyDescent="0.3">
      <c r="A733" s="48"/>
      <c r="B733" s="50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8"/>
      <c r="AN733" s="48"/>
      <c r="AO733" s="48"/>
    </row>
    <row r="734" spans="1:41" ht="15.75" customHeight="1" x14ac:dyDescent="0.3">
      <c r="A734" s="48"/>
      <c r="B734" s="50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8"/>
      <c r="AN734" s="48"/>
      <c r="AO734" s="48"/>
    </row>
    <row r="735" spans="1:41" ht="15.75" customHeight="1" x14ac:dyDescent="0.3">
      <c r="A735" s="48"/>
      <c r="B735" s="50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8"/>
      <c r="AN735" s="48"/>
      <c r="AO735" s="48"/>
    </row>
    <row r="736" spans="1:41" ht="15.75" customHeight="1" x14ac:dyDescent="0.3">
      <c r="A736" s="48"/>
      <c r="B736" s="50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8"/>
      <c r="AN736" s="48"/>
      <c r="AO736" s="48"/>
    </row>
    <row r="737" spans="1:41" ht="15.75" customHeight="1" x14ac:dyDescent="0.3">
      <c r="A737" s="48"/>
      <c r="B737" s="50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8"/>
      <c r="AN737" s="48"/>
      <c r="AO737" s="48"/>
    </row>
    <row r="738" spans="1:41" ht="15.75" customHeight="1" x14ac:dyDescent="0.3">
      <c r="A738" s="48"/>
      <c r="B738" s="50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8"/>
      <c r="AN738" s="48"/>
      <c r="AO738" s="48"/>
    </row>
    <row r="739" spans="1:41" ht="15.75" customHeight="1" x14ac:dyDescent="0.3">
      <c r="A739" s="48"/>
      <c r="B739" s="50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8"/>
      <c r="AN739" s="48"/>
      <c r="AO739" s="48"/>
    </row>
    <row r="740" spans="1:41" ht="15.75" customHeight="1" x14ac:dyDescent="0.3">
      <c r="A740" s="48"/>
      <c r="B740" s="50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8"/>
      <c r="AN740" s="48"/>
      <c r="AO740" s="48"/>
    </row>
    <row r="741" spans="1:41" ht="15.75" customHeight="1" x14ac:dyDescent="0.3">
      <c r="A741" s="48"/>
      <c r="B741" s="50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8"/>
      <c r="AN741" s="48"/>
      <c r="AO741" s="48"/>
    </row>
    <row r="742" spans="1:41" ht="15.75" customHeight="1" x14ac:dyDescent="0.3">
      <c r="A742" s="48"/>
      <c r="B742" s="50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8"/>
      <c r="AN742" s="48"/>
      <c r="AO742" s="48"/>
    </row>
    <row r="743" spans="1:41" ht="15.75" customHeight="1" x14ac:dyDescent="0.3">
      <c r="A743" s="48"/>
      <c r="B743" s="50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8"/>
      <c r="AN743" s="48"/>
      <c r="AO743" s="48"/>
    </row>
    <row r="744" spans="1:41" ht="15.75" customHeight="1" x14ac:dyDescent="0.3">
      <c r="A744" s="48"/>
      <c r="B744" s="50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8"/>
      <c r="AN744" s="48"/>
      <c r="AO744" s="48"/>
    </row>
    <row r="745" spans="1:41" ht="15.75" customHeight="1" x14ac:dyDescent="0.3">
      <c r="A745" s="48"/>
      <c r="B745" s="50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8"/>
      <c r="AN745" s="48"/>
      <c r="AO745" s="48"/>
    </row>
    <row r="746" spans="1:41" ht="15.75" customHeight="1" x14ac:dyDescent="0.3">
      <c r="A746" s="48"/>
      <c r="B746" s="50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8"/>
      <c r="AN746" s="48"/>
      <c r="AO746" s="48"/>
    </row>
    <row r="747" spans="1:41" ht="15.75" customHeight="1" x14ac:dyDescent="0.3">
      <c r="A747" s="48"/>
      <c r="B747" s="50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8"/>
      <c r="AN747" s="48"/>
      <c r="AO747" s="48"/>
    </row>
    <row r="748" spans="1:41" ht="15.75" customHeight="1" x14ac:dyDescent="0.3">
      <c r="A748" s="48"/>
      <c r="B748" s="50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8"/>
      <c r="AN748" s="48"/>
      <c r="AO748" s="48"/>
    </row>
    <row r="749" spans="1:41" ht="15.75" customHeight="1" x14ac:dyDescent="0.3">
      <c r="A749" s="48"/>
      <c r="B749" s="50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8"/>
      <c r="AN749" s="48"/>
      <c r="AO749" s="48"/>
    </row>
    <row r="750" spans="1:41" ht="15.75" customHeight="1" x14ac:dyDescent="0.3">
      <c r="A750" s="48"/>
      <c r="B750" s="50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8"/>
      <c r="AN750" s="48"/>
      <c r="AO750" s="48"/>
    </row>
    <row r="751" spans="1:41" ht="15.75" customHeight="1" x14ac:dyDescent="0.3">
      <c r="A751" s="48"/>
      <c r="B751" s="50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8"/>
      <c r="AN751" s="48"/>
      <c r="AO751" s="48"/>
    </row>
    <row r="752" spans="1:41" ht="15.75" customHeight="1" x14ac:dyDescent="0.3">
      <c r="A752" s="48"/>
      <c r="B752" s="50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8"/>
      <c r="AN752" s="48"/>
      <c r="AO752" s="48"/>
    </row>
    <row r="753" spans="1:41" ht="15.75" customHeight="1" x14ac:dyDescent="0.3">
      <c r="A753" s="48"/>
      <c r="B753" s="50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8"/>
      <c r="AN753" s="48"/>
      <c r="AO753" s="48"/>
    </row>
    <row r="754" spans="1:41" ht="15.75" customHeight="1" x14ac:dyDescent="0.3">
      <c r="A754" s="48"/>
      <c r="B754" s="50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8"/>
      <c r="AN754" s="48"/>
      <c r="AO754" s="48"/>
    </row>
    <row r="755" spans="1:41" ht="15.75" customHeight="1" x14ac:dyDescent="0.3">
      <c r="A755" s="48"/>
      <c r="B755" s="50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8"/>
      <c r="AN755" s="48"/>
      <c r="AO755" s="48"/>
    </row>
    <row r="756" spans="1:41" ht="15.75" customHeight="1" x14ac:dyDescent="0.3">
      <c r="A756" s="48"/>
      <c r="B756" s="50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8"/>
      <c r="AN756" s="48"/>
      <c r="AO756" s="48"/>
    </row>
    <row r="757" spans="1:41" ht="15.75" customHeight="1" x14ac:dyDescent="0.3">
      <c r="A757" s="48"/>
      <c r="B757" s="50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8"/>
      <c r="AN757" s="48"/>
      <c r="AO757" s="48"/>
    </row>
    <row r="758" spans="1:41" ht="15.75" customHeight="1" x14ac:dyDescent="0.3">
      <c r="A758" s="48"/>
      <c r="B758" s="50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8"/>
      <c r="AN758" s="48"/>
      <c r="AO758" s="48"/>
    </row>
    <row r="759" spans="1:41" ht="15.75" customHeight="1" x14ac:dyDescent="0.3">
      <c r="A759" s="48"/>
      <c r="B759" s="50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8"/>
      <c r="AN759" s="48"/>
      <c r="AO759" s="48"/>
    </row>
    <row r="760" spans="1:41" ht="15.75" customHeight="1" x14ac:dyDescent="0.3">
      <c r="A760" s="48"/>
      <c r="B760" s="50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8"/>
      <c r="AN760" s="48"/>
      <c r="AO760" s="48"/>
    </row>
    <row r="761" spans="1:41" ht="15.75" customHeight="1" x14ac:dyDescent="0.3">
      <c r="A761" s="48"/>
      <c r="B761" s="50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8"/>
      <c r="AN761" s="48"/>
      <c r="AO761" s="48"/>
    </row>
    <row r="762" spans="1:41" ht="15.75" customHeight="1" x14ac:dyDescent="0.3">
      <c r="A762" s="48"/>
      <c r="B762" s="50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8"/>
      <c r="AN762" s="48"/>
      <c r="AO762" s="48"/>
    </row>
    <row r="763" spans="1:41" ht="15.75" customHeight="1" x14ac:dyDescent="0.3">
      <c r="A763" s="48"/>
      <c r="B763" s="50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8"/>
      <c r="AN763" s="48"/>
      <c r="AO763" s="48"/>
    </row>
    <row r="764" spans="1:41" ht="15.75" customHeight="1" x14ac:dyDescent="0.3">
      <c r="A764" s="48"/>
      <c r="B764" s="50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8"/>
      <c r="AN764" s="48"/>
      <c r="AO764" s="48"/>
    </row>
    <row r="765" spans="1:41" ht="15.75" customHeight="1" x14ac:dyDescent="0.3">
      <c r="A765" s="48"/>
      <c r="B765" s="50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8"/>
      <c r="AN765" s="48"/>
      <c r="AO765" s="48"/>
    </row>
    <row r="766" spans="1:41" ht="15.75" customHeight="1" x14ac:dyDescent="0.3">
      <c r="A766" s="48"/>
      <c r="B766" s="50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8"/>
      <c r="AN766" s="48"/>
      <c r="AO766" s="48"/>
    </row>
    <row r="767" spans="1:41" ht="15.75" customHeight="1" x14ac:dyDescent="0.3">
      <c r="A767" s="48"/>
      <c r="B767" s="50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8"/>
      <c r="AN767" s="48"/>
      <c r="AO767" s="48"/>
    </row>
    <row r="768" spans="1:41" ht="15.75" customHeight="1" x14ac:dyDescent="0.3">
      <c r="A768" s="48"/>
      <c r="B768" s="50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8"/>
      <c r="AN768" s="48"/>
      <c r="AO768" s="48"/>
    </row>
    <row r="769" spans="1:41" ht="15.75" customHeight="1" x14ac:dyDescent="0.3">
      <c r="A769" s="48"/>
      <c r="B769" s="50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8"/>
      <c r="AN769" s="48"/>
      <c r="AO769" s="48"/>
    </row>
    <row r="770" spans="1:41" ht="15.75" customHeight="1" x14ac:dyDescent="0.3">
      <c r="A770" s="48"/>
      <c r="B770" s="50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8"/>
      <c r="AN770" s="48"/>
      <c r="AO770" s="48"/>
    </row>
    <row r="771" spans="1:41" ht="15.75" customHeight="1" x14ac:dyDescent="0.3">
      <c r="A771" s="48"/>
      <c r="B771" s="50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8"/>
      <c r="AN771" s="48"/>
      <c r="AO771" s="48"/>
    </row>
    <row r="772" spans="1:41" ht="15.75" customHeight="1" x14ac:dyDescent="0.3">
      <c r="A772" s="48"/>
      <c r="B772" s="50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8"/>
      <c r="AN772" s="48"/>
      <c r="AO772" s="48"/>
    </row>
    <row r="773" spans="1:41" ht="15.75" customHeight="1" x14ac:dyDescent="0.3">
      <c r="A773" s="48"/>
      <c r="B773" s="50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8"/>
      <c r="AN773" s="48"/>
      <c r="AO773" s="48"/>
    </row>
    <row r="774" spans="1:41" ht="15.75" customHeight="1" x14ac:dyDescent="0.3">
      <c r="A774" s="48"/>
      <c r="B774" s="50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8"/>
      <c r="AN774" s="48"/>
      <c r="AO774" s="48"/>
    </row>
    <row r="775" spans="1:41" ht="15.75" customHeight="1" x14ac:dyDescent="0.3">
      <c r="A775" s="48"/>
      <c r="B775" s="50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8"/>
      <c r="AN775" s="48"/>
      <c r="AO775" s="48"/>
    </row>
    <row r="776" spans="1:41" ht="15.75" customHeight="1" x14ac:dyDescent="0.3">
      <c r="A776" s="48"/>
      <c r="B776" s="50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8"/>
      <c r="AN776" s="48"/>
      <c r="AO776" s="48"/>
    </row>
    <row r="777" spans="1:41" ht="15.75" customHeight="1" x14ac:dyDescent="0.3">
      <c r="A777" s="48"/>
      <c r="B777" s="50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8"/>
      <c r="AN777" s="48"/>
      <c r="AO777" s="48"/>
    </row>
    <row r="778" spans="1:41" ht="15.75" customHeight="1" x14ac:dyDescent="0.3">
      <c r="A778" s="48"/>
      <c r="B778" s="50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8"/>
      <c r="AN778" s="48"/>
      <c r="AO778" s="48"/>
    </row>
    <row r="779" spans="1:41" ht="15.75" customHeight="1" x14ac:dyDescent="0.3">
      <c r="A779" s="48"/>
      <c r="B779" s="50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8"/>
      <c r="AN779" s="48"/>
      <c r="AO779" s="48"/>
    </row>
    <row r="780" spans="1:41" ht="15.75" customHeight="1" x14ac:dyDescent="0.3">
      <c r="A780" s="48"/>
      <c r="B780" s="50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8"/>
      <c r="AN780" s="48"/>
      <c r="AO780" s="48"/>
    </row>
    <row r="781" spans="1:41" ht="15.75" customHeight="1" x14ac:dyDescent="0.3">
      <c r="A781" s="48"/>
      <c r="B781" s="50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8"/>
      <c r="AN781" s="48"/>
      <c r="AO781" s="48"/>
    </row>
    <row r="782" spans="1:41" ht="15.75" customHeight="1" x14ac:dyDescent="0.3">
      <c r="A782" s="48"/>
      <c r="B782" s="50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8"/>
      <c r="AN782" s="48"/>
      <c r="AO782" s="48"/>
    </row>
    <row r="783" spans="1:41" ht="15.75" customHeight="1" x14ac:dyDescent="0.3">
      <c r="A783" s="48"/>
      <c r="B783" s="50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8"/>
      <c r="AN783" s="48"/>
      <c r="AO783" s="48"/>
    </row>
    <row r="784" spans="1:41" ht="15.75" customHeight="1" x14ac:dyDescent="0.3">
      <c r="A784" s="48"/>
      <c r="B784" s="50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8"/>
      <c r="AN784" s="48"/>
      <c r="AO784" s="48"/>
    </row>
    <row r="785" spans="1:41" ht="15.75" customHeight="1" x14ac:dyDescent="0.3">
      <c r="A785" s="48"/>
      <c r="B785" s="50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8"/>
      <c r="AN785" s="48"/>
      <c r="AO785" s="48"/>
    </row>
    <row r="786" spans="1:41" ht="15.75" customHeight="1" x14ac:dyDescent="0.3">
      <c r="A786" s="48"/>
      <c r="B786" s="50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8"/>
      <c r="AN786" s="48"/>
      <c r="AO786" s="48"/>
    </row>
    <row r="787" spans="1:41" ht="15.75" customHeight="1" x14ac:dyDescent="0.3">
      <c r="A787" s="48"/>
      <c r="B787" s="50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8"/>
      <c r="AN787" s="48"/>
      <c r="AO787" s="48"/>
    </row>
    <row r="788" spans="1:41" ht="15.75" customHeight="1" x14ac:dyDescent="0.3">
      <c r="A788" s="48"/>
      <c r="B788" s="50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8"/>
      <c r="AN788" s="48"/>
      <c r="AO788" s="48"/>
    </row>
    <row r="789" spans="1:41" ht="15.75" customHeight="1" x14ac:dyDescent="0.3">
      <c r="A789" s="48"/>
      <c r="B789" s="50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8"/>
      <c r="AN789" s="48"/>
      <c r="AO789" s="48"/>
    </row>
    <row r="790" spans="1:41" ht="15.75" customHeight="1" x14ac:dyDescent="0.3">
      <c r="A790" s="48"/>
      <c r="B790" s="50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8"/>
      <c r="AN790" s="48"/>
      <c r="AO790" s="48"/>
    </row>
    <row r="791" spans="1:41" ht="15.75" customHeight="1" x14ac:dyDescent="0.3">
      <c r="A791" s="48"/>
      <c r="B791" s="50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8"/>
      <c r="AN791" s="48"/>
      <c r="AO791" s="48"/>
    </row>
    <row r="792" spans="1:41" ht="15.75" customHeight="1" x14ac:dyDescent="0.3">
      <c r="A792" s="48"/>
      <c r="B792" s="50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8"/>
      <c r="AN792" s="48"/>
      <c r="AO792" s="48"/>
    </row>
    <row r="793" spans="1:41" ht="15.75" customHeight="1" x14ac:dyDescent="0.3">
      <c r="A793" s="48"/>
      <c r="B793" s="50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8"/>
      <c r="AN793" s="48"/>
      <c r="AO793" s="48"/>
    </row>
    <row r="794" spans="1:41" ht="15.75" customHeight="1" x14ac:dyDescent="0.3">
      <c r="A794" s="48"/>
      <c r="B794" s="50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8"/>
      <c r="AN794" s="48"/>
      <c r="AO794" s="48"/>
    </row>
    <row r="795" spans="1:41" ht="15.75" customHeight="1" x14ac:dyDescent="0.3">
      <c r="A795" s="48"/>
      <c r="B795" s="50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8"/>
      <c r="AN795" s="48"/>
      <c r="AO795" s="48"/>
    </row>
    <row r="796" spans="1:41" ht="15.75" customHeight="1" x14ac:dyDescent="0.3">
      <c r="A796" s="48"/>
      <c r="B796" s="50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8"/>
      <c r="AN796" s="48"/>
      <c r="AO796" s="48"/>
    </row>
    <row r="797" spans="1:41" ht="15.75" customHeight="1" x14ac:dyDescent="0.3">
      <c r="A797" s="48"/>
      <c r="B797" s="50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8"/>
      <c r="AN797" s="48"/>
      <c r="AO797" s="48"/>
    </row>
    <row r="798" spans="1:41" ht="15.75" customHeight="1" x14ac:dyDescent="0.3">
      <c r="A798" s="48"/>
      <c r="B798" s="50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8"/>
      <c r="AN798" s="48"/>
      <c r="AO798" s="48"/>
    </row>
    <row r="799" spans="1:41" ht="15.75" customHeight="1" x14ac:dyDescent="0.3">
      <c r="A799" s="48"/>
      <c r="B799" s="50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8"/>
      <c r="AN799" s="48"/>
      <c r="AO799" s="48"/>
    </row>
    <row r="800" spans="1:41" ht="15.75" customHeight="1" x14ac:dyDescent="0.3">
      <c r="A800" s="48"/>
      <c r="B800" s="50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8"/>
      <c r="AN800" s="48"/>
      <c r="AO800" s="48"/>
    </row>
    <row r="801" spans="1:41" ht="15.75" customHeight="1" x14ac:dyDescent="0.3">
      <c r="A801" s="48"/>
      <c r="B801" s="50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8"/>
      <c r="AN801" s="48"/>
      <c r="AO801" s="48"/>
    </row>
    <row r="802" spans="1:41" ht="15.75" customHeight="1" x14ac:dyDescent="0.3">
      <c r="A802" s="48"/>
      <c r="B802" s="50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8"/>
      <c r="AN802" s="48"/>
      <c r="AO802" s="48"/>
    </row>
    <row r="803" spans="1:41" ht="15.75" customHeight="1" x14ac:dyDescent="0.3">
      <c r="A803" s="48"/>
      <c r="B803" s="50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8"/>
      <c r="AN803" s="48"/>
      <c r="AO803" s="48"/>
    </row>
    <row r="804" spans="1:41" ht="15.75" customHeight="1" x14ac:dyDescent="0.3">
      <c r="A804" s="48"/>
      <c r="B804" s="50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8"/>
      <c r="AN804" s="48"/>
      <c r="AO804" s="48"/>
    </row>
    <row r="805" spans="1:41" ht="15.75" customHeight="1" x14ac:dyDescent="0.3">
      <c r="A805" s="48"/>
      <c r="B805" s="50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8"/>
      <c r="AN805" s="48"/>
      <c r="AO805" s="48"/>
    </row>
    <row r="806" spans="1:41" ht="15.75" customHeight="1" x14ac:dyDescent="0.3">
      <c r="A806" s="48"/>
      <c r="B806" s="50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8"/>
      <c r="AN806" s="48"/>
      <c r="AO806" s="48"/>
    </row>
    <row r="807" spans="1:41" ht="15.75" customHeight="1" x14ac:dyDescent="0.3">
      <c r="A807" s="48"/>
      <c r="B807" s="50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8"/>
      <c r="AN807" s="48"/>
      <c r="AO807" s="48"/>
    </row>
    <row r="808" spans="1:41" ht="15.75" customHeight="1" x14ac:dyDescent="0.3">
      <c r="A808" s="48"/>
      <c r="B808" s="50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8"/>
      <c r="AN808" s="48"/>
      <c r="AO808" s="48"/>
    </row>
    <row r="809" spans="1:41" ht="15.75" customHeight="1" x14ac:dyDescent="0.3">
      <c r="A809" s="48"/>
      <c r="B809" s="50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8"/>
      <c r="AN809" s="48"/>
      <c r="AO809" s="48"/>
    </row>
    <row r="810" spans="1:41" ht="15.75" customHeight="1" x14ac:dyDescent="0.3">
      <c r="A810" s="48"/>
      <c r="B810" s="50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8"/>
      <c r="AN810" s="48"/>
      <c r="AO810" s="48"/>
    </row>
    <row r="811" spans="1:41" ht="15.75" customHeight="1" x14ac:dyDescent="0.3">
      <c r="A811" s="48"/>
      <c r="B811" s="50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8"/>
      <c r="AN811" s="48"/>
      <c r="AO811" s="48"/>
    </row>
    <row r="812" spans="1:41" ht="15.75" customHeight="1" x14ac:dyDescent="0.3">
      <c r="A812" s="48"/>
      <c r="B812" s="50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8"/>
      <c r="AN812" s="48"/>
      <c r="AO812" s="48"/>
    </row>
    <row r="813" spans="1:41" ht="15.75" customHeight="1" x14ac:dyDescent="0.3">
      <c r="A813" s="48"/>
      <c r="B813" s="50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8"/>
      <c r="AN813" s="48"/>
      <c r="AO813" s="48"/>
    </row>
    <row r="814" spans="1:41" ht="15.75" customHeight="1" x14ac:dyDescent="0.3">
      <c r="A814" s="48"/>
      <c r="B814" s="50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8"/>
      <c r="AN814" s="48"/>
      <c r="AO814" s="48"/>
    </row>
    <row r="815" spans="1:41" ht="15.75" customHeight="1" x14ac:dyDescent="0.3">
      <c r="A815" s="48"/>
      <c r="B815" s="50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8"/>
      <c r="AN815" s="48"/>
      <c r="AO815" s="48"/>
    </row>
    <row r="816" spans="1:41" ht="15.75" customHeight="1" x14ac:dyDescent="0.3">
      <c r="A816" s="48"/>
      <c r="B816" s="50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8"/>
      <c r="AN816" s="48"/>
      <c r="AO816" s="48"/>
    </row>
    <row r="817" spans="1:41" ht="15.75" customHeight="1" x14ac:dyDescent="0.3">
      <c r="A817" s="48"/>
      <c r="B817" s="50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8"/>
      <c r="AN817" s="48"/>
      <c r="AO817" s="48"/>
    </row>
    <row r="818" spans="1:41" ht="15.75" customHeight="1" x14ac:dyDescent="0.3">
      <c r="A818" s="48"/>
      <c r="B818" s="50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8"/>
      <c r="AN818" s="48"/>
      <c r="AO818" s="48"/>
    </row>
    <row r="819" spans="1:41" ht="15.75" customHeight="1" x14ac:dyDescent="0.3">
      <c r="A819" s="48"/>
      <c r="B819" s="50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8"/>
      <c r="AN819" s="48"/>
      <c r="AO819" s="48"/>
    </row>
    <row r="820" spans="1:41" ht="15.75" customHeight="1" x14ac:dyDescent="0.3">
      <c r="A820" s="48"/>
      <c r="B820" s="50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8"/>
      <c r="AN820" s="48"/>
      <c r="AO820" s="48"/>
    </row>
    <row r="821" spans="1:41" ht="15.75" customHeight="1" x14ac:dyDescent="0.3">
      <c r="A821" s="48"/>
      <c r="B821" s="50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8"/>
      <c r="AN821" s="48"/>
      <c r="AO821" s="48"/>
    </row>
    <row r="822" spans="1:41" ht="15.75" customHeight="1" x14ac:dyDescent="0.3">
      <c r="A822" s="48"/>
      <c r="B822" s="50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8"/>
      <c r="AN822" s="48"/>
      <c r="AO822" s="48"/>
    </row>
    <row r="823" spans="1:41" ht="15.75" customHeight="1" x14ac:dyDescent="0.3">
      <c r="A823" s="48"/>
      <c r="B823" s="50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8"/>
      <c r="AN823" s="48"/>
      <c r="AO823" s="48"/>
    </row>
    <row r="824" spans="1:41" ht="15.75" customHeight="1" x14ac:dyDescent="0.3">
      <c r="A824" s="48"/>
      <c r="B824" s="50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8"/>
      <c r="AN824" s="48"/>
      <c r="AO824" s="48"/>
    </row>
    <row r="825" spans="1:41" ht="15.75" customHeight="1" x14ac:dyDescent="0.3">
      <c r="A825" s="48"/>
      <c r="B825" s="50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8"/>
      <c r="AN825" s="48"/>
      <c r="AO825" s="48"/>
    </row>
    <row r="826" spans="1:41" ht="15.75" customHeight="1" x14ac:dyDescent="0.3">
      <c r="A826" s="48"/>
      <c r="B826" s="50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8"/>
      <c r="AN826" s="48"/>
      <c r="AO826" s="48"/>
    </row>
    <row r="827" spans="1:41" ht="15.75" customHeight="1" x14ac:dyDescent="0.3">
      <c r="A827" s="48"/>
      <c r="B827" s="50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8"/>
      <c r="AN827" s="48"/>
      <c r="AO827" s="48"/>
    </row>
    <row r="828" spans="1:41" ht="15.75" customHeight="1" x14ac:dyDescent="0.3">
      <c r="A828" s="48"/>
      <c r="B828" s="50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8"/>
      <c r="AN828" s="48"/>
      <c r="AO828" s="48"/>
    </row>
    <row r="829" spans="1:41" ht="15.75" customHeight="1" x14ac:dyDescent="0.3">
      <c r="A829" s="48"/>
      <c r="B829" s="50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8"/>
      <c r="AN829" s="48"/>
      <c r="AO829" s="48"/>
    </row>
    <row r="830" spans="1:41" ht="15.75" customHeight="1" x14ac:dyDescent="0.3">
      <c r="A830" s="48"/>
      <c r="B830" s="50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8"/>
      <c r="AN830" s="48"/>
      <c r="AO830" s="48"/>
    </row>
    <row r="831" spans="1:41" ht="15.75" customHeight="1" x14ac:dyDescent="0.3">
      <c r="A831" s="48"/>
      <c r="B831" s="50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8"/>
      <c r="AN831" s="48"/>
      <c r="AO831" s="48"/>
    </row>
    <row r="832" spans="1:41" ht="15.75" customHeight="1" x14ac:dyDescent="0.3">
      <c r="A832" s="48"/>
      <c r="B832" s="50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8"/>
      <c r="AN832" s="48"/>
      <c r="AO832" s="48"/>
    </row>
    <row r="833" spans="1:41" ht="15.75" customHeight="1" x14ac:dyDescent="0.3">
      <c r="A833" s="48"/>
      <c r="B833" s="50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8"/>
      <c r="AN833" s="48"/>
      <c r="AO833" s="48"/>
    </row>
    <row r="834" spans="1:41" ht="15.75" customHeight="1" x14ac:dyDescent="0.3">
      <c r="A834" s="48"/>
      <c r="B834" s="50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8"/>
      <c r="AN834" s="48"/>
      <c r="AO834" s="48"/>
    </row>
    <row r="835" spans="1:41" ht="15.75" customHeight="1" x14ac:dyDescent="0.3">
      <c r="A835" s="48"/>
      <c r="B835" s="50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8"/>
      <c r="AN835" s="48"/>
      <c r="AO835" s="48"/>
    </row>
    <row r="836" spans="1:41" ht="15.75" customHeight="1" x14ac:dyDescent="0.3">
      <c r="A836" s="48"/>
      <c r="B836" s="50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8"/>
      <c r="AN836" s="48"/>
      <c r="AO836" s="48"/>
    </row>
    <row r="837" spans="1:41" ht="15.75" customHeight="1" x14ac:dyDescent="0.3">
      <c r="A837" s="48"/>
      <c r="B837" s="50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8"/>
      <c r="AN837" s="48"/>
      <c r="AO837" s="48"/>
    </row>
    <row r="838" spans="1:41" ht="15.75" customHeight="1" x14ac:dyDescent="0.3">
      <c r="A838" s="48"/>
      <c r="B838" s="50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8"/>
      <c r="AN838" s="48"/>
      <c r="AO838" s="48"/>
    </row>
    <row r="839" spans="1:41" ht="15.75" customHeight="1" x14ac:dyDescent="0.3">
      <c r="A839" s="48"/>
      <c r="B839" s="50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8"/>
      <c r="AN839" s="48"/>
      <c r="AO839" s="48"/>
    </row>
    <row r="840" spans="1:41" ht="15.75" customHeight="1" x14ac:dyDescent="0.3">
      <c r="A840" s="48"/>
      <c r="B840" s="50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8"/>
      <c r="AN840" s="48"/>
      <c r="AO840" s="48"/>
    </row>
    <row r="841" spans="1:41" ht="15.75" customHeight="1" x14ac:dyDescent="0.3">
      <c r="A841" s="48"/>
      <c r="B841" s="50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8"/>
      <c r="AN841" s="48"/>
      <c r="AO841" s="48"/>
    </row>
    <row r="842" spans="1:41" ht="15.75" customHeight="1" x14ac:dyDescent="0.3">
      <c r="A842" s="48"/>
      <c r="B842" s="50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8"/>
      <c r="AN842" s="48"/>
      <c r="AO842" s="48"/>
    </row>
    <row r="843" spans="1:41" ht="15.75" customHeight="1" x14ac:dyDescent="0.3">
      <c r="A843" s="48"/>
      <c r="B843" s="50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8"/>
      <c r="AN843" s="48"/>
      <c r="AO843" s="48"/>
    </row>
    <row r="844" spans="1:41" ht="15.75" customHeight="1" x14ac:dyDescent="0.3">
      <c r="A844" s="48"/>
      <c r="B844" s="50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8"/>
      <c r="AN844" s="48"/>
      <c r="AO844" s="48"/>
    </row>
    <row r="845" spans="1:41" ht="15.75" customHeight="1" x14ac:dyDescent="0.3">
      <c r="A845" s="48"/>
      <c r="B845" s="50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8"/>
      <c r="AN845" s="48"/>
      <c r="AO845" s="48"/>
    </row>
    <row r="846" spans="1:41" ht="15.75" customHeight="1" x14ac:dyDescent="0.3">
      <c r="A846" s="48"/>
      <c r="B846" s="50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8"/>
      <c r="AN846" s="48"/>
      <c r="AO846" s="48"/>
    </row>
    <row r="847" spans="1:41" ht="15.75" customHeight="1" x14ac:dyDescent="0.3">
      <c r="A847" s="48"/>
      <c r="B847" s="50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8"/>
      <c r="AN847" s="48"/>
      <c r="AO847" s="48"/>
    </row>
    <row r="848" spans="1:41" ht="15.75" customHeight="1" x14ac:dyDescent="0.3">
      <c r="A848" s="48"/>
      <c r="B848" s="50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8"/>
      <c r="AN848" s="48"/>
      <c r="AO848" s="48"/>
    </row>
    <row r="849" spans="1:41" ht="15.75" customHeight="1" x14ac:dyDescent="0.3">
      <c r="A849" s="48"/>
      <c r="B849" s="50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8"/>
      <c r="AN849" s="48"/>
      <c r="AO849" s="48"/>
    </row>
    <row r="850" spans="1:41" ht="15.75" customHeight="1" x14ac:dyDescent="0.3">
      <c r="A850" s="48"/>
      <c r="B850" s="50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8"/>
      <c r="AN850" s="48"/>
      <c r="AO850" s="48"/>
    </row>
    <row r="851" spans="1:41" ht="15.75" customHeight="1" x14ac:dyDescent="0.3">
      <c r="A851" s="48"/>
      <c r="B851" s="50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8"/>
      <c r="AN851" s="48"/>
      <c r="AO851" s="48"/>
    </row>
    <row r="852" spans="1:41" ht="15.75" customHeight="1" x14ac:dyDescent="0.3">
      <c r="A852" s="48"/>
      <c r="B852" s="50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8"/>
      <c r="AN852" s="48"/>
      <c r="AO852" s="48"/>
    </row>
    <row r="853" spans="1:41" ht="15.75" customHeight="1" x14ac:dyDescent="0.3">
      <c r="A853" s="48"/>
      <c r="B853" s="50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8"/>
      <c r="AN853" s="48"/>
      <c r="AO853" s="48"/>
    </row>
    <row r="854" spans="1:41" ht="15.75" customHeight="1" x14ac:dyDescent="0.3">
      <c r="A854" s="48"/>
      <c r="B854" s="50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8"/>
      <c r="AN854" s="48"/>
      <c r="AO854" s="48"/>
    </row>
    <row r="855" spans="1:41" ht="15.75" customHeight="1" x14ac:dyDescent="0.3">
      <c r="A855" s="48"/>
      <c r="B855" s="50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8"/>
      <c r="AN855" s="48"/>
      <c r="AO855" s="48"/>
    </row>
    <row r="856" spans="1:41" ht="15.75" customHeight="1" x14ac:dyDescent="0.3">
      <c r="A856" s="48"/>
      <c r="B856" s="50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8"/>
      <c r="AN856" s="48"/>
      <c r="AO856" s="48"/>
    </row>
    <row r="857" spans="1:41" ht="15.75" customHeight="1" x14ac:dyDescent="0.3">
      <c r="A857" s="48"/>
      <c r="B857" s="50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8"/>
      <c r="AN857" s="48"/>
      <c r="AO857" s="48"/>
    </row>
    <row r="858" spans="1:41" ht="15.75" customHeight="1" x14ac:dyDescent="0.3">
      <c r="A858" s="48"/>
      <c r="B858" s="50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8"/>
      <c r="AN858" s="48"/>
      <c r="AO858" s="48"/>
    </row>
    <row r="859" spans="1:41" ht="15.75" customHeight="1" x14ac:dyDescent="0.3">
      <c r="A859" s="48"/>
      <c r="B859" s="50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8"/>
      <c r="AN859" s="48"/>
      <c r="AO859" s="48"/>
    </row>
    <row r="860" spans="1:41" ht="15.75" customHeight="1" x14ac:dyDescent="0.3">
      <c r="A860" s="48"/>
      <c r="B860" s="50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8"/>
      <c r="AN860" s="48"/>
      <c r="AO860" s="48"/>
    </row>
    <row r="861" spans="1:41" ht="15.75" customHeight="1" x14ac:dyDescent="0.3">
      <c r="A861" s="48"/>
      <c r="B861" s="50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8"/>
      <c r="AN861" s="48"/>
      <c r="AO861" s="48"/>
    </row>
    <row r="862" spans="1:41" ht="15.75" customHeight="1" x14ac:dyDescent="0.3">
      <c r="A862" s="48"/>
      <c r="B862" s="50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8"/>
      <c r="AN862" s="48"/>
      <c r="AO862" s="48"/>
    </row>
    <row r="863" spans="1:41" ht="15.75" customHeight="1" x14ac:dyDescent="0.3">
      <c r="A863" s="48"/>
      <c r="B863" s="50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8"/>
      <c r="AN863" s="48"/>
      <c r="AO863" s="48"/>
    </row>
    <row r="864" spans="1:41" ht="15.75" customHeight="1" x14ac:dyDescent="0.3">
      <c r="A864" s="48"/>
      <c r="B864" s="50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8"/>
      <c r="AN864" s="48"/>
      <c r="AO864" s="48"/>
    </row>
    <row r="865" spans="1:41" ht="15.75" customHeight="1" x14ac:dyDescent="0.3">
      <c r="A865" s="48"/>
      <c r="B865" s="50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8"/>
      <c r="AN865" s="48"/>
      <c r="AO865" s="48"/>
    </row>
    <row r="866" spans="1:41" ht="15.75" customHeight="1" x14ac:dyDescent="0.3">
      <c r="A866" s="48"/>
      <c r="B866" s="50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8"/>
      <c r="AN866" s="48"/>
      <c r="AO866" s="48"/>
    </row>
    <row r="867" spans="1:41" ht="15.75" customHeight="1" x14ac:dyDescent="0.3">
      <c r="A867" s="48"/>
      <c r="B867" s="50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8"/>
      <c r="AN867" s="48"/>
      <c r="AO867" s="48"/>
    </row>
    <row r="868" spans="1:41" ht="15.75" customHeight="1" x14ac:dyDescent="0.3">
      <c r="A868" s="48"/>
      <c r="B868" s="50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8"/>
      <c r="AN868" s="48"/>
      <c r="AO868" s="48"/>
    </row>
    <row r="869" spans="1:41" ht="15.75" customHeight="1" x14ac:dyDescent="0.3">
      <c r="A869" s="48"/>
      <c r="B869" s="50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8"/>
      <c r="AN869" s="48"/>
      <c r="AO869" s="48"/>
    </row>
    <row r="870" spans="1:41" ht="15.75" customHeight="1" x14ac:dyDescent="0.3">
      <c r="A870" s="48"/>
      <c r="B870" s="50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8"/>
      <c r="AN870" s="48"/>
      <c r="AO870" s="48"/>
    </row>
    <row r="871" spans="1:41" ht="15.75" customHeight="1" x14ac:dyDescent="0.3">
      <c r="A871" s="48"/>
      <c r="B871" s="50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8"/>
      <c r="AN871" s="48"/>
      <c r="AO871" s="48"/>
    </row>
    <row r="872" spans="1:41" ht="15.75" customHeight="1" x14ac:dyDescent="0.3">
      <c r="A872" s="48"/>
      <c r="B872" s="50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8"/>
      <c r="AN872" s="48"/>
      <c r="AO872" s="48"/>
    </row>
    <row r="873" spans="1:41" ht="15.75" customHeight="1" x14ac:dyDescent="0.3">
      <c r="A873" s="48"/>
      <c r="B873" s="50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8"/>
      <c r="AN873" s="48"/>
      <c r="AO873" s="48"/>
    </row>
    <row r="874" spans="1:41" ht="15.75" customHeight="1" x14ac:dyDescent="0.3">
      <c r="A874" s="48"/>
      <c r="B874" s="50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8"/>
      <c r="AN874" s="48"/>
      <c r="AO874" s="48"/>
    </row>
    <row r="875" spans="1:41" ht="15.75" customHeight="1" x14ac:dyDescent="0.3">
      <c r="A875" s="48"/>
      <c r="B875" s="50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8"/>
      <c r="AN875" s="48"/>
      <c r="AO875" s="48"/>
    </row>
    <row r="876" spans="1:41" ht="15.75" customHeight="1" x14ac:dyDescent="0.3">
      <c r="A876" s="48"/>
      <c r="B876" s="50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8"/>
      <c r="AN876" s="48"/>
      <c r="AO876" s="48"/>
    </row>
    <row r="877" spans="1:41" ht="15.75" customHeight="1" x14ac:dyDescent="0.3">
      <c r="A877" s="48"/>
      <c r="B877" s="50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8"/>
      <c r="AN877" s="48"/>
      <c r="AO877" s="48"/>
    </row>
    <row r="878" spans="1:41" ht="15.75" customHeight="1" x14ac:dyDescent="0.3">
      <c r="A878" s="48"/>
      <c r="B878" s="50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8"/>
      <c r="AN878" s="48"/>
      <c r="AO878" s="48"/>
    </row>
    <row r="879" spans="1:41" ht="15.75" customHeight="1" x14ac:dyDescent="0.3">
      <c r="A879" s="48"/>
      <c r="B879" s="50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8"/>
      <c r="AN879" s="48"/>
      <c r="AO879" s="48"/>
    </row>
    <row r="880" spans="1:41" ht="15.75" customHeight="1" x14ac:dyDescent="0.3">
      <c r="A880" s="48"/>
      <c r="B880" s="50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8"/>
      <c r="AN880" s="48"/>
      <c r="AO880" s="48"/>
    </row>
    <row r="881" spans="1:41" ht="15.75" customHeight="1" x14ac:dyDescent="0.3">
      <c r="A881" s="48"/>
      <c r="B881" s="50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8"/>
      <c r="AN881" s="48"/>
      <c r="AO881" s="48"/>
    </row>
    <row r="882" spans="1:41" ht="15.75" customHeight="1" x14ac:dyDescent="0.3">
      <c r="A882" s="48"/>
      <c r="B882" s="50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8"/>
      <c r="AN882" s="48"/>
      <c r="AO882" s="48"/>
    </row>
    <row r="883" spans="1:41" ht="15.75" customHeight="1" x14ac:dyDescent="0.3">
      <c r="A883" s="48"/>
      <c r="B883" s="50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8"/>
      <c r="AN883" s="48"/>
      <c r="AO883" s="48"/>
    </row>
    <row r="884" spans="1:41" ht="15.75" customHeight="1" x14ac:dyDescent="0.3">
      <c r="A884" s="48"/>
      <c r="B884" s="50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8"/>
      <c r="AN884" s="48"/>
      <c r="AO884" s="48"/>
    </row>
    <row r="885" spans="1:41" ht="15.75" customHeight="1" x14ac:dyDescent="0.3">
      <c r="A885" s="48"/>
      <c r="B885" s="50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8"/>
      <c r="AN885" s="48"/>
      <c r="AO885" s="48"/>
    </row>
    <row r="886" spans="1:41" ht="15.75" customHeight="1" x14ac:dyDescent="0.3">
      <c r="A886" s="48"/>
      <c r="B886" s="50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8"/>
      <c r="AN886" s="48"/>
      <c r="AO886" s="48"/>
    </row>
    <row r="887" spans="1:41" ht="15.75" customHeight="1" x14ac:dyDescent="0.3">
      <c r="A887" s="48"/>
      <c r="B887" s="50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8"/>
      <c r="AN887" s="48"/>
      <c r="AO887" s="48"/>
    </row>
    <row r="888" spans="1:41" ht="15.75" customHeight="1" x14ac:dyDescent="0.3">
      <c r="A888" s="48"/>
      <c r="B888" s="50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8"/>
      <c r="AN888" s="48"/>
      <c r="AO888" s="48"/>
    </row>
    <row r="889" spans="1:41" ht="15.75" customHeight="1" x14ac:dyDescent="0.3">
      <c r="A889" s="48"/>
      <c r="B889" s="50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8"/>
      <c r="AN889" s="48"/>
      <c r="AO889" s="48"/>
    </row>
    <row r="890" spans="1:41" ht="15.75" customHeight="1" x14ac:dyDescent="0.3">
      <c r="A890" s="48"/>
      <c r="B890" s="50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8"/>
      <c r="AN890" s="48"/>
      <c r="AO890" s="48"/>
    </row>
    <row r="891" spans="1:41" ht="15.75" customHeight="1" x14ac:dyDescent="0.3">
      <c r="A891" s="48"/>
      <c r="B891" s="50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8"/>
      <c r="AN891" s="48"/>
      <c r="AO891" s="48"/>
    </row>
    <row r="892" spans="1:41" ht="15.75" customHeight="1" x14ac:dyDescent="0.3">
      <c r="A892" s="48"/>
      <c r="B892" s="50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8"/>
      <c r="AN892" s="48"/>
      <c r="AO892" s="48"/>
    </row>
    <row r="893" spans="1:41" ht="15.75" customHeight="1" x14ac:dyDescent="0.3">
      <c r="A893" s="48"/>
      <c r="B893" s="50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8"/>
      <c r="AN893" s="48"/>
      <c r="AO893" s="48"/>
    </row>
    <row r="894" spans="1:41" ht="15.75" customHeight="1" x14ac:dyDescent="0.3">
      <c r="A894" s="48"/>
      <c r="B894" s="50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8"/>
      <c r="AN894" s="48"/>
      <c r="AO894" s="48"/>
    </row>
    <row r="895" spans="1:41" ht="15.75" customHeight="1" x14ac:dyDescent="0.3">
      <c r="A895" s="48"/>
      <c r="B895" s="50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8"/>
      <c r="AN895" s="48"/>
      <c r="AO895" s="48"/>
    </row>
    <row r="896" spans="1:41" ht="15.75" customHeight="1" x14ac:dyDescent="0.3">
      <c r="A896" s="48"/>
      <c r="B896" s="50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8"/>
      <c r="AN896" s="48"/>
      <c r="AO896" s="48"/>
    </row>
    <row r="897" spans="1:41" ht="15.75" customHeight="1" x14ac:dyDescent="0.3">
      <c r="A897" s="48"/>
      <c r="B897" s="50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8"/>
      <c r="AN897" s="48"/>
      <c r="AO897" s="48"/>
    </row>
    <row r="898" spans="1:41" ht="15.75" customHeight="1" x14ac:dyDescent="0.3">
      <c r="A898" s="48"/>
      <c r="B898" s="50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8"/>
      <c r="AN898" s="48"/>
      <c r="AO898" s="48"/>
    </row>
    <row r="899" spans="1:41" ht="15.75" customHeight="1" x14ac:dyDescent="0.3">
      <c r="A899" s="48"/>
      <c r="B899" s="50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8"/>
      <c r="AN899" s="48"/>
      <c r="AO899" s="48"/>
    </row>
    <row r="900" spans="1:41" ht="15.75" customHeight="1" x14ac:dyDescent="0.3">
      <c r="A900" s="48"/>
      <c r="B900" s="50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8"/>
      <c r="AN900" s="48"/>
      <c r="AO900" s="48"/>
    </row>
    <row r="901" spans="1:41" ht="15.75" customHeight="1" x14ac:dyDescent="0.3">
      <c r="A901" s="48"/>
      <c r="B901" s="50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8"/>
      <c r="AN901" s="48"/>
      <c r="AO901" s="48"/>
    </row>
    <row r="902" spans="1:41" ht="15.75" customHeight="1" x14ac:dyDescent="0.3">
      <c r="A902" s="48"/>
      <c r="B902" s="50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8"/>
      <c r="AN902" s="48"/>
      <c r="AO902" s="48"/>
    </row>
    <row r="903" spans="1:41" ht="15.75" customHeight="1" x14ac:dyDescent="0.3">
      <c r="A903" s="48"/>
      <c r="B903" s="50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8"/>
      <c r="AN903" s="48"/>
      <c r="AO903" s="48"/>
    </row>
    <row r="904" spans="1:41" ht="15.75" customHeight="1" x14ac:dyDescent="0.3">
      <c r="A904" s="48"/>
      <c r="B904" s="50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8"/>
      <c r="AN904" s="48"/>
      <c r="AO904" s="48"/>
    </row>
    <row r="905" spans="1:41" ht="15.75" customHeight="1" x14ac:dyDescent="0.3">
      <c r="A905" s="48"/>
      <c r="B905" s="50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8"/>
      <c r="AN905" s="48"/>
      <c r="AO905" s="48"/>
    </row>
    <row r="906" spans="1:41" ht="15.75" customHeight="1" x14ac:dyDescent="0.3">
      <c r="A906" s="48"/>
      <c r="B906" s="50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8"/>
      <c r="AN906" s="48"/>
      <c r="AO906" s="48"/>
    </row>
    <row r="907" spans="1:41" ht="15.75" customHeight="1" x14ac:dyDescent="0.3">
      <c r="A907" s="48"/>
      <c r="B907" s="50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8"/>
      <c r="AN907" s="48"/>
      <c r="AO907" s="48"/>
    </row>
    <row r="908" spans="1:41" ht="15.75" customHeight="1" x14ac:dyDescent="0.3">
      <c r="A908" s="48"/>
      <c r="B908" s="50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8"/>
      <c r="AN908" s="48"/>
      <c r="AO908" s="48"/>
    </row>
    <row r="909" spans="1:41" ht="15.75" customHeight="1" x14ac:dyDescent="0.3">
      <c r="A909" s="48"/>
      <c r="B909" s="50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8"/>
      <c r="AN909" s="48"/>
      <c r="AO909" s="48"/>
    </row>
    <row r="910" spans="1:41" ht="15.75" customHeight="1" x14ac:dyDescent="0.3">
      <c r="A910" s="48"/>
      <c r="B910" s="50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8"/>
      <c r="AN910" s="48"/>
      <c r="AO910" s="48"/>
    </row>
    <row r="911" spans="1:41" ht="15.75" customHeight="1" x14ac:dyDescent="0.3">
      <c r="A911" s="48"/>
      <c r="B911" s="50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8"/>
      <c r="AN911" s="48"/>
      <c r="AO911" s="48"/>
    </row>
    <row r="912" spans="1:41" ht="15.75" customHeight="1" x14ac:dyDescent="0.3">
      <c r="A912" s="48"/>
      <c r="B912" s="50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8"/>
      <c r="AN912" s="48"/>
      <c r="AO912" s="48"/>
    </row>
    <row r="913" spans="1:41" ht="15.75" customHeight="1" x14ac:dyDescent="0.3">
      <c r="A913" s="48"/>
      <c r="B913" s="50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8"/>
      <c r="AN913" s="48"/>
      <c r="AO913" s="48"/>
    </row>
    <row r="914" spans="1:41" ht="15.75" customHeight="1" x14ac:dyDescent="0.3">
      <c r="A914" s="48"/>
      <c r="B914" s="50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8"/>
      <c r="AN914" s="48"/>
      <c r="AO914" s="48"/>
    </row>
    <row r="915" spans="1:41" ht="15.75" customHeight="1" x14ac:dyDescent="0.3">
      <c r="A915" s="48"/>
      <c r="B915" s="50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8"/>
      <c r="AN915" s="48"/>
      <c r="AO915" s="48"/>
    </row>
    <row r="916" spans="1:41" ht="15.75" customHeight="1" x14ac:dyDescent="0.3">
      <c r="A916" s="48"/>
      <c r="B916" s="50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8"/>
      <c r="AN916" s="48"/>
      <c r="AO916" s="48"/>
    </row>
    <row r="917" spans="1:41" ht="15.75" customHeight="1" x14ac:dyDescent="0.3">
      <c r="A917" s="48"/>
      <c r="B917" s="50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8"/>
      <c r="AN917" s="48"/>
      <c r="AO917" s="48"/>
    </row>
    <row r="918" spans="1:41" ht="15.75" customHeight="1" x14ac:dyDescent="0.3">
      <c r="A918" s="48"/>
      <c r="B918" s="50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8"/>
      <c r="AN918" s="48"/>
      <c r="AO918" s="48"/>
    </row>
    <row r="919" spans="1:41" ht="15.75" customHeight="1" x14ac:dyDescent="0.3">
      <c r="A919" s="48"/>
      <c r="B919" s="50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8"/>
      <c r="AN919" s="48"/>
      <c r="AO919" s="48"/>
    </row>
    <row r="920" spans="1:41" ht="15.75" customHeight="1" x14ac:dyDescent="0.3">
      <c r="A920" s="48"/>
      <c r="B920" s="50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8"/>
      <c r="AN920" s="48"/>
      <c r="AO920" s="48"/>
    </row>
    <row r="921" spans="1:41" ht="15.75" customHeight="1" x14ac:dyDescent="0.3">
      <c r="A921" s="48"/>
      <c r="B921" s="50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8"/>
      <c r="AN921" s="48"/>
      <c r="AO921" s="48"/>
    </row>
    <row r="922" spans="1:41" ht="15.75" customHeight="1" x14ac:dyDescent="0.3">
      <c r="A922" s="48"/>
      <c r="B922" s="50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8"/>
      <c r="AN922" s="48"/>
      <c r="AO922" s="48"/>
    </row>
    <row r="923" spans="1:41" ht="15.75" customHeight="1" x14ac:dyDescent="0.3">
      <c r="A923" s="48"/>
      <c r="B923" s="50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8"/>
      <c r="AN923" s="48"/>
      <c r="AO923" s="48"/>
    </row>
    <row r="924" spans="1:41" ht="15.75" customHeight="1" x14ac:dyDescent="0.3">
      <c r="A924" s="48"/>
      <c r="B924" s="50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8"/>
      <c r="AN924" s="48"/>
      <c r="AO924" s="48"/>
    </row>
    <row r="925" spans="1:41" ht="15.75" customHeight="1" x14ac:dyDescent="0.3">
      <c r="A925" s="48"/>
      <c r="B925" s="50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8"/>
      <c r="AN925" s="48"/>
      <c r="AO925" s="48"/>
    </row>
    <row r="926" spans="1:41" ht="15.75" customHeight="1" x14ac:dyDescent="0.3">
      <c r="A926" s="48"/>
      <c r="B926" s="50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8"/>
      <c r="AN926" s="48"/>
      <c r="AO926" s="48"/>
    </row>
    <row r="927" spans="1:41" ht="15.75" customHeight="1" x14ac:dyDescent="0.3">
      <c r="A927" s="48"/>
      <c r="B927" s="50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8"/>
      <c r="AN927" s="48"/>
      <c r="AO927" s="48"/>
    </row>
    <row r="928" spans="1:41" ht="15.75" customHeight="1" x14ac:dyDescent="0.3">
      <c r="A928" s="48"/>
      <c r="B928" s="50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8"/>
      <c r="AN928" s="48"/>
      <c r="AO928" s="48"/>
    </row>
    <row r="929" spans="1:41" ht="15.75" customHeight="1" x14ac:dyDescent="0.3">
      <c r="A929" s="48"/>
      <c r="B929" s="50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8"/>
      <c r="AN929" s="48"/>
      <c r="AO929" s="48"/>
    </row>
    <row r="930" spans="1:41" ht="15.75" customHeight="1" x14ac:dyDescent="0.3">
      <c r="A930" s="48"/>
      <c r="B930" s="50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8"/>
      <c r="AN930" s="48"/>
      <c r="AO930" s="48"/>
    </row>
    <row r="931" spans="1:41" ht="15.75" customHeight="1" x14ac:dyDescent="0.3">
      <c r="A931" s="48"/>
      <c r="B931" s="50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8"/>
      <c r="AN931" s="48"/>
      <c r="AO931" s="48"/>
    </row>
    <row r="932" spans="1:41" ht="15.75" customHeight="1" x14ac:dyDescent="0.3">
      <c r="A932" s="48"/>
      <c r="B932" s="50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8"/>
      <c r="AN932" s="48"/>
      <c r="AO932" s="48"/>
    </row>
    <row r="933" spans="1:41" ht="15.75" customHeight="1" x14ac:dyDescent="0.3">
      <c r="A933" s="48"/>
      <c r="B933" s="50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8"/>
      <c r="AN933" s="48"/>
      <c r="AO933" s="48"/>
    </row>
    <row r="934" spans="1:41" ht="15.75" customHeight="1" x14ac:dyDescent="0.3">
      <c r="A934" s="48"/>
      <c r="B934" s="50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8"/>
      <c r="AN934" s="48"/>
      <c r="AO934" s="48"/>
    </row>
    <row r="935" spans="1:41" ht="15.75" customHeight="1" x14ac:dyDescent="0.3">
      <c r="A935" s="48"/>
      <c r="B935" s="50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8"/>
      <c r="AN935" s="48"/>
      <c r="AO935" s="48"/>
    </row>
    <row r="936" spans="1:41" ht="15.75" customHeight="1" x14ac:dyDescent="0.3">
      <c r="A936" s="48"/>
      <c r="B936" s="50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8"/>
      <c r="AN936" s="48"/>
      <c r="AO936" s="48"/>
    </row>
    <row r="937" spans="1:41" ht="15.75" customHeight="1" x14ac:dyDescent="0.3">
      <c r="A937" s="48"/>
      <c r="B937" s="50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8"/>
      <c r="AN937" s="48"/>
      <c r="AO937" s="48"/>
    </row>
    <row r="938" spans="1:41" ht="15.75" customHeight="1" x14ac:dyDescent="0.3">
      <c r="A938" s="48"/>
      <c r="B938" s="50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8"/>
      <c r="AN938" s="48"/>
      <c r="AO938" s="48"/>
    </row>
    <row r="939" spans="1:41" ht="15.75" customHeight="1" x14ac:dyDescent="0.3">
      <c r="A939" s="48"/>
      <c r="B939" s="50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8"/>
      <c r="AN939" s="48"/>
      <c r="AO939" s="48"/>
    </row>
    <row r="940" spans="1:41" ht="15.75" customHeight="1" x14ac:dyDescent="0.3">
      <c r="A940" s="48"/>
      <c r="B940" s="50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8"/>
      <c r="AN940" s="48"/>
      <c r="AO940" s="48"/>
    </row>
    <row r="941" spans="1:41" ht="15.75" customHeight="1" x14ac:dyDescent="0.3">
      <c r="A941" s="48"/>
      <c r="B941" s="50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8"/>
      <c r="AN941" s="48"/>
      <c r="AO941" s="48"/>
    </row>
    <row r="942" spans="1:41" ht="15.75" customHeight="1" x14ac:dyDescent="0.3">
      <c r="A942" s="48"/>
      <c r="B942" s="50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8"/>
      <c r="AN942" s="48"/>
      <c r="AO942" s="48"/>
    </row>
    <row r="943" spans="1:41" ht="15.75" customHeight="1" x14ac:dyDescent="0.3">
      <c r="A943" s="48"/>
      <c r="B943" s="50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8"/>
      <c r="AN943" s="48"/>
      <c r="AO943" s="48"/>
    </row>
    <row r="944" spans="1:41" ht="15.75" customHeight="1" x14ac:dyDescent="0.3">
      <c r="A944" s="48"/>
      <c r="B944" s="50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8"/>
      <c r="AN944" s="48"/>
      <c r="AO944" s="48"/>
    </row>
    <row r="945" spans="1:41" ht="15.75" customHeight="1" x14ac:dyDescent="0.3">
      <c r="A945" s="48"/>
      <c r="B945" s="50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8"/>
      <c r="AN945" s="48"/>
      <c r="AO945" s="48"/>
    </row>
    <row r="946" spans="1:41" ht="15.75" customHeight="1" x14ac:dyDescent="0.3">
      <c r="A946" s="48"/>
      <c r="B946" s="50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8"/>
      <c r="AN946" s="48"/>
      <c r="AO946" s="48"/>
    </row>
    <row r="947" spans="1:41" ht="15.75" customHeight="1" x14ac:dyDescent="0.3">
      <c r="A947" s="48"/>
      <c r="B947" s="50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8"/>
      <c r="AN947" s="48"/>
      <c r="AO947" s="48"/>
    </row>
    <row r="948" spans="1:41" ht="15.75" customHeight="1" x14ac:dyDescent="0.3">
      <c r="A948" s="48"/>
      <c r="B948" s="50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8"/>
      <c r="AN948" s="48"/>
      <c r="AO948" s="48"/>
    </row>
    <row r="949" spans="1:41" ht="15.75" customHeight="1" x14ac:dyDescent="0.3">
      <c r="A949" s="48"/>
      <c r="B949" s="50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8"/>
      <c r="AN949" s="48"/>
      <c r="AO949" s="48"/>
    </row>
    <row r="950" spans="1:41" ht="15.75" customHeight="1" x14ac:dyDescent="0.3">
      <c r="A950" s="48"/>
      <c r="B950" s="50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8"/>
      <c r="AN950" s="48"/>
      <c r="AO950" s="48"/>
    </row>
    <row r="951" spans="1:41" ht="15.75" customHeight="1" x14ac:dyDescent="0.3">
      <c r="A951" s="48"/>
      <c r="B951" s="50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8"/>
      <c r="AN951" s="48"/>
      <c r="AO951" s="48"/>
    </row>
    <row r="952" spans="1:41" ht="15.75" customHeight="1" x14ac:dyDescent="0.3">
      <c r="A952" s="48"/>
      <c r="B952" s="50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8"/>
      <c r="AN952" s="48"/>
      <c r="AO952" s="48"/>
    </row>
    <row r="953" spans="1:41" ht="15.75" customHeight="1" x14ac:dyDescent="0.3">
      <c r="A953" s="48"/>
      <c r="B953" s="50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8"/>
      <c r="AN953" s="48"/>
      <c r="AO953" s="48"/>
    </row>
    <row r="954" spans="1:41" ht="15.75" customHeight="1" x14ac:dyDescent="0.3">
      <c r="A954" s="48"/>
      <c r="B954" s="50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8"/>
      <c r="AN954" s="48"/>
      <c r="AO954" s="48"/>
    </row>
    <row r="955" spans="1:41" ht="15.75" customHeight="1" x14ac:dyDescent="0.3">
      <c r="A955" s="48"/>
      <c r="B955" s="50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8"/>
      <c r="AN955" s="48"/>
      <c r="AO955" s="48"/>
    </row>
    <row r="956" spans="1:41" ht="15.75" customHeight="1" x14ac:dyDescent="0.3">
      <c r="A956" s="48"/>
      <c r="B956" s="50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8"/>
      <c r="AN956" s="48"/>
      <c r="AO956" s="48"/>
    </row>
    <row r="957" spans="1:41" ht="15.75" customHeight="1" x14ac:dyDescent="0.3">
      <c r="A957" s="48"/>
      <c r="B957" s="50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8"/>
      <c r="AN957" s="48"/>
      <c r="AO957" s="48"/>
    </row>
    <row r="958" spans="1:41" ht="15.75" customHeight="1" x14ac:dyDescent="0.3">
      <c r="A958" s="48"/>
      <c r="B958" s="50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8"/>
      <c r="AN958" s="48"/>
      <c r="AO958" s="48"/>
    </row>
    <row r="959" spans="1:41" ht="15.75" customHeight="1" x14ac:dyDescent="0.3">
      <c r="A959" s="48"/>
      <c r="B959" s="50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8"/>
      <c r="AN959" s="48"/>
      <c r="AO959" s="48"/>
    </row>
    <row r="960" spans="1:41" ht="15.75" customHeight="1" x14ac:dyDescent="0.3">
      <c r="A960" s="48"/>
      <c r="B960" s="50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8"/>
      <c r="AN960" s="48"/>
      <c r="AO960" s="48"/>
    </row>
    <row r="961" spans="1:41" ht="15.75" customHeight="1" x14ac:dyDescent="0.3">
      <c r="A961" s="48"/>
      <c r="B961" s="50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8"/>
      <c r="AN961" s="48"/>
      <c r="AO961" s="48"/>
    </row>
    <row r="962" spans="1:41" ht="15.75" customHeight="1" x14ac:dyDescent="0.3">
      <c r="A962" s="48"/>
      <c r="B962" s="50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8"/>
      <c r="AN962" s="48"/>
      <c r="AO962" s="48"/>
    </row>
    <row r="963" spans="1:41" ht="15.75" customHeight="1" x14ac:dyDescent="0.3">
      <c r="A963" s="48"/>
      <c r="B963" s="50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8"/>
      <c r="AN963" s="48"/>
      <c r="AO963" s="48"/>
    </row>
    <row r="964" spans="1:41" ht="15.75" customHeight="1" x14ac:dyDescent="0.3">
      <c r="A964" s="48"/>
      <c r="B964" s="50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8"/>
      <c r="AN964" s="48"/>
      <c r="AO964" s="48"/>
    </row>
    <row r="965" spans="1:41" ht="15.75" customHeight="1" x14ac:dyDescent="0.3">
      <c r="A965" s="48"/>
      <c r="B965" s="50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8"/>
      <c r="AN965" s="48"/>
      <c r="AO965" s="48"/>
    </row>
    <row r="966" spans="1:41" ht="15.75" customHeight="1" x14ac:dyDescent="0.3">
      <c r="A966" s="48"/>
      <c r="B966" s="50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8"/>
      <c r="AN966" s="48"/>
      <c r="AO966" s="48"/>
    </row>
    <row r="967" spans="1:41" ht="15.75" customHeight="1" x14ac:dyDescent="0.3">
      <c r="A967" s="48"/>
      <c r="B967" s="50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8"/>
      <c r="AN967" s="48"/>
      <c r="AO967" s="48"/>
    </row>
    <row r="968" spans="1:41" ht="15.75" customHeight="1" x14ac:dyDescent="0.3">
      <c r="A968" s="48"/>
      <c r="B968" s="50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8"/>
      <c r="AN968" s="48"/>
      <c r="AO968" s="48"/>
    </row>
    <row r="969" spans="1:41" ht="15.75" customHeight="1" x14ac:dyDescent="0.3">
      <c r="A969" s="48"/>
      <c r="B969" s="50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8"/>
      <c r="AN969" s="48"/>
      <c r="AO969" s="48"/>
    </row>
    <row r="970" spans="1:41" ht="15.75" customHeight="1" x14ac:dyDescent="0.3">
      <c r="A970" s="48"/>
      <c r="B970" s="50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8"/>
      <c r="AN970" s="48"/>
      <c r="AO970" s="48"/>
    </row>
    <row r="971" spans="1:41" ht="15.75" customHeight="1" x14ac:dyDescent="0.3">
      <c r="A971" s="48"/>
      <c r="B971" s="50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8"/>
      <c r="AN971" s="48"/>
      <c r="AO971" s="48"/>
    </row>
    <row r="972" spans="1:41" ht="15.75" customHeight="1" x14ac:dyDescent="0.3">
      <c r="A972" s="48"/>
      <c r="B972" s="50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8"/>
      <c r="AN972" s="48"/>
      <c r="AO972" s="48"/>
    </row>
    <row r="973" spans="1:41" ht="15.75" customHeight="1" x14ac:dyDescent="0.3">
      <c r="A973" s="48"/>
      <c r="B973" s="50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8"/>
      <c r="AN973" s="48"/>
      <c r="AO973" s="48"/>
    </row>
    <row r="974" spans="1:41" ht="15.75" customHeight="1" x14ac:dyDescent="0.3">
      <c r="A974" s="48"/>
      <c r="B974" s="50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8"/>
      <c r="AN974" s="48"/>
      <c r="AO974" s="48"/>
    </row>
    <row r="975" spans="1:41" ht="15.75" customHeight="1" x14ac:dyDescent="0.3">
      <c r="A975" s="48"/>
      <c r="B975" s="50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8"/>
      <c r="AN975" s="48"/>
      <c r="AO975" s="48"/>
    </row>
    <row r="976" spans="1:41" ht="15.75" customHeight="1" x14ac:dyDescent="0.3">
      <c r="A976" s="48"/>
      <c r="B976" s="50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8"/>
      <c r="AN976" s="48"/>
      <c r="AO976" s="48"/>
    </row>
    <row r="977" spans="1:41" ht="15.75" customHeight="1" x14ac:dyDescent="0.3">
      <c r="A977" s="48"/>
      <c r="B977" s="50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8"/>
      <c r="AN977" s="48"/>
      <c r="AO977" s="48"/>
    </row>
    <row r="978" spans="1:41" ht="15.75" customHeight="1" x14ac:dyDescent="0.3">
      <c r="A978" s="48"/>
      <c r="B978" s="50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8"/>
      <c r="AN978" s="48"/>
      <c r="AO978" s="48"/>
    </row>
    <row r="979" spans="1:41" ht="15.75" customHeight="1" x14ac:dyDescent="0.3">
      <c r="A979" s="48"/>
      <c r="B979" s="50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8"/>
      <c r="AN979" s="48"/>
      <c r="AO979" s="48"/>
    </row>
    <row r="980" spans="1:41" ht="15.75" customHeight="1" x14ac:dyDescent="0.3">
      <c r="A980" s="48"/>
      <c r="B980" s="50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8"/>
      <c r="AN980" s="48"/>
      <c r="AO980" s="48"/>
    </row>
    <row r="981" spans="1:41" ht="15.75" customHeight="1" x14ac:dyDescent="0.3">
      <c r="A981" s="48"/>
      <c r="B981" s="50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8"/>
      <c r="AN981" s="48"/>
      <c r="AO981" s="48"/>
    </row>
    <row r="982" spans="1:41" ht="15.75" customHeight="1" x14ac:dyDescent="0.3">
      <c r="A982" s="48"/>
      <c r="B982" s="50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8"/>
      <c r="AN982" s="48"/>
      <c r="AO982" s="48"/>
    </row>
    <row r="983" spans="1:41" ht="15.75" customHeight="1" x14ac:dyDescent="0.3">
      <c r="A983" s="48"/>
      <c r="B983" s="50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8"/>
      <c r="AN983" s="48"/>
      <c r="AO983" s="48"/>
    </row>
    <row r="984" spans="1:41" ht="15.75" customHeight="1" x14ac:dyDescent="0.3">
      <c r="A984" s="48"/>
      <c r="B984" s="50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8"/>
      <c r="AN984" s="48"/>
      <c r="AO984" s="48"/>
    </row>
    <row r="985" spans="1:41" ht="15.75" customHeight="1" x14ac:dyDescent="0.3">
      <c r="A985" s="48"/>
      <c r="B985" s="50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8"/>
      <c r="AN985" s="48"/>
      <c r="AO985" s="48"/>
    </row>
    <row r="986" spans="1:41" ht="15.75" customHeight="1" x14ac:dyDescent="0.3">
      <c r="A986" s="48"/>
      <c r="B986" s="50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8"/>
      <c r="AN986" s="48"/>
      <c r="AO986" s="48"/>
    </row>
    <row r="987" spans="1:41" ht="15.75" customHeight="1" x14ac:dyDescent="0.3">
      <c r="A987" s="48"/>
      <c r="B987" s="50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8"/>
      <c r="AN987" s="48"/>
      <c r="AO987" s="48"/>
    </row>
    <row r="988" spans="1:41" ht="15.75" customHeight="1" x14ac:dyDescent="0.3">
      <c r="A988" s="48"/>
      <c r="B988" s="50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8"/>
      <c r="AN988" s="48"/>
      <c r="AO988" s="48"/>
    </row>
    <row r="989" spans="1:41" ht="15.75" customHeight="1" x14ac:dyDescent="0.3">
      <c r="A989" s="48"/>
      <c r="B989" s="50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8"/>
      <c r="AN989" s="48"/>
      <c r="AO989" s="48"/>
    </row>
    <row r="990" spans="1:41" ht="15.75" customHeight="1" x14ac:dyDescent="0.3">
      <c r="A990" s="48"/>
      <c r="B990" s="50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8"/>
      <c r="AN990" s="48"/>
      <c r="AO990" s="48"/>
    </row>
    <row r="991" spans="1:41" ht="15.75" customHeight="1" x14ac:dyDescent="0.3">
      <c r="A991" s="48"/>
      <c r="B991" s="50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8"/>
      <c r="AN991" s="48"/>
      <c r="AO991" s="48"/>
    </row>
    <row r="992" spans="1:41" ht="15.75" customHeight="1" x14ac:dyDescent="0.3">
      <c r="A992" s="48"/>
      <c r="B992" s="50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8"/>
      <c r="AN992" s="48"/>
      <c r="AO992" s="48"/>
    </row>
    <row r="993" spans="1:41" ht="15.75" customHeight="1" x14ac:dyDescent="0.3">
      <c r="A993" s="48"/>
      <c r="B993" s="50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8"/>
      <c r="AN993" s="48"/>
      <c r="AO993" s="48"/>
    </row>
    <row r="994" spans="1:41" ht="15.75" customHeight="1" x14ac:dyDescent="0.3">
      <c r="A994" s="48"/>
      <c r="B994" s="50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8"/>
      <c r="AN994" s="48"/>
      <c r="AO994" s="48"/>
    </row>
    <row r="995" spans="1:41" ht="15.75" customHeight="1" x14ac:dyDescent="0.3">
      <c r="A995" s="48"/>
      <c r="B995" s="50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8"/>
      <c r="AN995" s="48"/>
      <c r="AO995" s="48"/>
    </row>
    <row r="996" spans="1:41" ht="15.75" customHeight="1" x14ac:dyDescent="0.3">
      <c r="A996" s="48"/>
      <c r="B996" s="50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8"/>
      <c r="AN996" s="48"/>
      <c r="AO996" s="48"/>
    </row>
    <row r="997" spans="1:41" ht="15.75" customHeight="1" x14ac:dyDescent="0.3">
      <c r="A997" s="48"/>
      <c r="B997" s="50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8"/>
      <c r="AN997" s="48"/>
      <c r="AO997" s="48"/>
    </row>
    <row r="998" spans="1:41" ht="15.75" customHeight="1" x14ac:dyDescent="0.3">
      <c r="A998" s="48"/>
      <c r="B998" s="50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8"/>
      <c r="AN998" s="48"/>
      <c r="AO998" s="48"/>
    </row>
    <row r="999" spans="1:41" ht="15.75" customHeight="1" x14ac:dyDescent="0.3">
      <c r="A999" s="48"/>
      <c r="B999" s="50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8"/>
      <c r="AN999" s="48"/>
      <c r="AO999" s="48"/>
    </row>
    <row r="1000" spans="1:41" ht="15.75" customHeight="1" x14ac:dyDescent="0.3">
      <c r="A1000" s="48"/>
      <c r="B1000" s="50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8"/>
      <c r="AN1000" s="48"/>
      <c r="AO1000" s="48"/>
    </row>
  </sheetData>
  <mergeCells count="29">
    <mergeCell ref="B44:E44"/>
    <mergeCell ref="L5:M5"/>
    <mergeCell ref="N5:O5"/>
    <mergeCell ref="P5:Q5"/>
    <mergeCell ref="R5:T5"/>
    <mergeCell ref="AM4:AO5"/>
    <mergeCell ref="C5:D5"/>
    <mergeCell ref="E5:F5"/>
    <mergeCell ref="G5:H5"/>
    <mergeCell ref="I5:K5"/>
    <mergeCell ref="C4:K4"/>
    <mergeCell ref="L4:T4"/>
    <mergeCell ref="U4:AC4"/>
    <mergeCell ref="AD4:AL4"/>
    <mergeCell ref="U5:V5"/>
    <mergeCell ref="W5:X5"/>
    <mergeCell ref="AF5:AG5"/>
    <mergeCell ref="AH5:AI5"/>
    <mergeCell ref="AJ5:AL5"/>
    <mergeCell ref="Z1:AA1"/>
    <mergeCell ref="B4:B6"/>
    <mergeCell ref="Y5:Z5"/>
    <mergeCell ref="AA5:AC5"/>
    <mergeCell ref="AD5:AE5"/>
    <mergeCell ref="H1:K1"/>
    <mergeCell ref="L1:M1"/>
    <mergeCell ref="O1:R1"/>
    <mergeCell ref="S1:T1"/>
    <mergeCell ref="V1:Y1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496"/>
  </sheetPr>
  <dimension ref="A1:Z941"/>
  <sheetViews>
    <sheetView showGridLines="0" workbookViewId="0">
      <pane ySplit="6" topLeftCell="A7" activePane="bottomLeft" state="frozen"/>
      <selection pane="bottomLeft" activeCell="D7" sqref="D7"/>
    </sheetView>
  </sheetViews>
  <sheetFormatPr defaultColWidth="11.19921875" defaultRowHeight="15" customHeight="1" x14ac:dyDescent="0.3"/>
  <cols>
    <col min="1" max="1" width="1.3984375" customWidth="1"/>
    <col min="2" max="2" width="12" customWidth="1"/>
    <col min="3" max="3" width="3.5" customWidth="1"/>
    <col min="4" max="22" width="13.09765625" customWidth="1"/>
    <col min="23" max="26" width="10.5" customWidth="1"/>
  </cols>
  <sheetData>
    <row r="1" spans="1:26" ht="51" customHeight="1" x14ac:dyDescent="0.3">
      <c r="A1" s="1"/>
      <c r="B1" s="2" t="s">
        <v>70</v>
      </c>
      <c r="C1" s="3"/>
      <c r="D1" s="1"/>
      <c r="E1" s="1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">
      <c r="A2" s="1"/>
      <c r="B2" s="2"/>
      <c r="C2" s="3"/>
      <c r="D2" s="1"/>
      <c r="E2" s="1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3">
      <c r="A3" s="1"/>
      <c r="B3" s="2"/>
      <c r="C3" s="3"/>
      <c r="D3" s="153" t="s">
        <v>0</v>
      </c>
      <c r="E3" s="154"/>
      <c r="F3" s="155">
        <f>SUM(T10,T14,T18,T22)</f>
        <v>4000</v>
      </c>
      <c r="G3" s="154"/>
      <c r="H3" s="1"/>
      <c r="I3" s="153" t="s">
        <v>1</v>
      </c>
      <c r="J3" s="154"/>
      <c r="K3" s="155">
        <f>SUM(U10,U14,U18,U22)</f>
        <v>0</v>
      </c>
      <c r="L3" s="154"/>
      <c r="M3" s="1"/>
      <c r="N3" s="153" t="s">
        <v>2</v>
      </c>
      <c r="O3" s="154"/>
      <c r="P3" s="155">
        <f>K3-F3</f>
        <v>-4000</v>
      </c>
      <c r="Q3" s="154"/>
      <c r="R3" s="1"/>
      <c r="S3" s="1"/>
      <c r="T3" s="1"/>
      <c r="U3" s="1"/>
      <c r="V3" s="1"/>
      <c r="W3" s="1"/>
      <c r="X3" s="1"/>
      <c r="Y3" s="1"/>
      <c r="Z3" s="1"/>
    </row>
    <row r="4" spans="1:26" ht="7.5" customHeight="1" x14ac:dyDescent="0.3">
      <c r="A4" s="1"/>
      <c r="B4" s="1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 x14ac:dyDescent="0.3">
      <c r="A5" s="5"/>
      <c r="B5" s="160" t="s">
        <v>3</v>
      </c>
      <c r="C5" s="157"/>
      <c r="D5" s="156" t="s">
        <v>4</v>
      </c>
      <c r="E5" s="157"/>
      <c r="F5" s="158" t="s">
        <v>5</v>
      </c>
      <c r="G5" s="157"/>
      <c r="H5" s="156" t="s">
        <v>27</v>
      </c>
      <c r="I5" s="157"/>
      <c r="J5" s="158" t="s">
        <v>6</v>
      </c>
      <c r="K5" s="157"/>
      <c r="L5" s="156" t="s">
        <v>7</v>
      </c>
      <c r="M5" s="157"/>
      <c r="N5" s="156" t="s">
        <v>8</v>
      </c>
      <c r="O5" s="157"/>
      <c r="P5" s="156" t="s">
        <v>9</v>
      </c>
      <c r="Q5" s="157"/>
      <c r="R5" s="158"/>
      <c r="S5" s="159"/>
      <c r="T5" s="150" t="s">
        <v>10</v>
      </c>
      <c r="U5" s="151"/>
      <c r="V5" s="152"/>
      <c r="W5" s="5"/>
      <c r="X5" s="5"/>
      <c r="Y5" s="5"/>
      <c r="Z5" s="5"/>
    </row>
    <row r="6" spans="1:26" ht="36" customHeight="1" x14ac:dyDescent="0.3">
      <c r="A6" s="6"/>
      <c r="B6" s="161" t="s">
        <v>11</v>
      </c>
      <c r="C6" s="162"/>
      <c r="D6" s="7" t="s">
        <v>12</v>
      </c>
      <c r="E6" s="7" t="s">
        <v>13</v>
      </c>
      <c r="F6" s="7" t="s">
        <v>12</v>
      </c>
      <c r="G6" s="7" t="s">
        <v>13</v>
      </c>
      <c r="H6" s="7" t="s">
        <v>12</v>
      </c>
      <c r="I6" s="7" t="s">
        <v>13</v>
      </c>
      <c r="J6" s="7" t="s">
        <v>12</v>
      </c>
      <c r="K6" s="7" t="s">
        <v>13</v>
      </c>
      <c r="L6" s="7" t="s">
        <v>12</v>
      </c>
      <c r="M6" s="7" t="s">
        <v>13</v>
      </c>
      <c r="N6" s="7" t="s">
        <v>12</v>
      </c>
      <c r="O6" s="7" t="s">
        <v>13</v>
      </c>
      <c r="P6" s="7" t="s">
        <v>12</v>
      </c>
      <c r="Q6" s="7" t="s">
        <v>13</v>
      </c>
      <c r="R6" s="7" t="s">
        <v>12</v>
      </c>
      <c r="S6" s="7" t="s">
        <v>13</v>
      </c>
      <c r="T6" s="8" t="s">
        <v>14</v>
      </c>
      <c r="U6" s="8" t="s">
        <v>15</v>
      </c>
      <c r="V6" s="9" t="s">
        <v>16</v>
      </c>
      <c r="W6" s="6"/>
      <c r="X6" s="6"/>
      <c r="Y6" s="6"/>
      <c r="Z6" s="6"/>
    </row>
    <row r="7" spans="1:26" ht="24" customHeight="1" x14ac:dyDescent="0.3">
      <c r="A7" s="1"/>
      <c r="B7" s="163" t="s">
        <v>60</v>
      </c>
      <c r="C7" s="16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2">
        <f t="shared" ref="T7:U7" si="0">SUM(D7,F7,H7,J7,L7,N7,P7,R7)</f>
        <v>0</v>
      </c>
      <c r="U7" s="12">
        <f t="shared" si="0"/>
        <v>0</v>
      </c>
      <c r="V7" s="13">
        <f t="shared" ref="V7:V22" si="1">U7-T7</f>
        <v>0</v>
      </c>
      <c r="W7" s="1"/>
      <c r="X7" s="1"/>
      <c r="Y7" s="1"/>
      <c r="Z7" s="1"/>
    </row>
    <row r="8" spans="1:26" ht="24" customHeight="1" x14ac:dyDescent="0.3">
      <c r="A8" s="1"/>
      <c r="B8" s="163" t="s">
        <v>59</v>
      </c>
      <c r="C8" s="16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2">
        <f t="shared" ref="T8:U8" si="2">SUM(D8,F8,H8,J8,L8,N8,P8,R8)</f>
        <v>0</v>
      </c>
      <c r="U8" s="14">
        <f t="shared" si="2"/>
        <v>0</v>
      </c>
      <c r="V8" s="13">
        <f t="shared" si="1"/>
        <v>0</v>
      </c>
      <c r="W8" s="1"/>
      <c r="X8" s="1"/>
      <c r="Y8" s="1"/>
      <c r="Z8" s="1"/>
    </row>
    <row r="9" spans="1:26" ht="24" customHeight="1" x14ac:dyDescent="0.3">
      <c r="A9" s="1"/>
      <c r="B9" s="165" t="s">
        <v>58</v>
      </c>
      <c r="C9" s="154"/>
      <c r="D9" s="10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2">
        <f t="shared" ref="T9:U9" si="3">SUM(D9,F9,H9,J9,L9,N9,P9,R9)</f>
        <v>0</v>
      </c>
      <c r="U9" s="14">
        <f t="shared" si="3"/>
        <v>0</v>
      </c>
      <c r="V9" s="13">
        <f t="shared" si="1"/>
        <v>0</v>
      </c>
      <c r="W9" s="1"/>
      <c r="X9" s="1"/>
      <c r="Y9" s="1"/>
      <c r="Z9" s="1"/>
    </row>
    <row r="10" spans="1:26" ht="24" customHeight="1" x14ac:dyDescent="0.3">
      <c r="A10" s="1"/>
      <c r="B10" s="166" t="s">
        <v>17</v>
      </c>
      <c r="C10" s="167"/>
      <c r="D10" s="16">
        <f t="shared" ref="D10:S10" si="4">SUM(D7,D8,D9)</f>
        <v>0</v>
      </c>
      <c r="E10" s="16">
        <f t="shared" si="4"/>
        <v>0</v>
      </c>
      <c r="F10" s="16">
        <f t="shared" si="4"/>
        <v>0</v>
      </c>
      <c r="G10" s="16">
        <f t="shared" si="4"/>
        <v>0</v>
      </c>
      <c r="H10" s="16">
        <f t="shared" si="4"/>
        <v>0</v>
      </c>
      <c r="I10" s="16">
        <f t="shared" si="4"/>
        <v>0</v>
      </c>
      <c r="J10" s="16">
        <f t="shared" si="4"/>
        <v>0</v>
      </c>
      <c r="K10" s="16">
        <f t="shared" si="4"/>
        <v>0</v>
      </c>
      <c r="L10" s="16">
        <f t="shared" si="4"/>
        <v>0</v>
      </c>
      <c r="M10" s="16">
        <f t="shared" si="4"/>
        <v>0</v>
      </c>
      <c r="N10" s="16">
        <f t="shared" si="4"/>
        <v>0</v>
      </c>
      <c r="O10" s="16">
        <f t="shared" si="4"/>
        <v>0</v>
      </c>
      <c r="P10" s="16">
        <f t="shared" si="4"/>
        <v>0</v>
      </c>
      <c r="Q10" s="16">
        <f t="shared" si="4"/>
        <v>0</v>
      </c>
      <c r="R10" s="16">
        <f t="shared" si="4"/>
        <v>0</v>
      </c>
      <c r="S10" s="16">
        <f t="shared" si="4"/>
        <v>0</v>
      </c>
      <c r="T10" s="17">
        <f t="shared" ref="T10:U10" si="5">SUM(D10,F10,H10,J10,L10,N10,P10,R10)</f>
        <v>0</v>
      </c>
      <c r="U10" s="18">
        <f t="shared" si="5"/>
        <v>0</v>
      </c>
      <c r="V10" s="19">
        <f t="shared" si="1"/>
        <v>0</v>
      </c>
      <c r="W10" s="1"/>
      <c r="X10" s="1"/>
      <c r="Y10" s="1"/>
      <c r="Z10" s="1"/>
    </row>
    <row r="11" spans="1:26" ht="24" customHeight="1" x14ac:dyDescent="0.3">
      <c r="A11" s="1"/>
      <c r="B11" s="172" t="s">
        <v>57</v>
      </c>
      <c r="C11" s="16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>
        <f t="shared" ref="T11:U11" si="6">SUM(D11,F11,H11,J11,L11,N11,P11,R11)</f>
        <v>0</v>
      </c>
      <c r="U11" s="22">
        <f t="shared" si="6"/>
        <v>0</v>
      </c>
      <c r="V11" s="23">
        <f t="shared" si="1"/>
        <v>0</v>
      </c>
      <c r="W11" s="129" t="s">
        <v>72</v>
      </c>
      <c r="X11" s="129" t="s">
        <v>73</v>
      </c>
      <c r="Y11" s="129" t="s">
        <v>74</v>
      </c>
      <c r="Z11" s="1"/>
    </row>
    <row r="12" spans="1:26" ht="24" customHeight="1" x14ac:dyDescent="0.3">
      <c r="A12" s="1"/>
      <c r="B12" s="173" t="s">
        <v>56</v>
      </c>
      <c r="C12" s="154"/>
      <c r="D12" s="20">
        <v>0</v>
      </c>
      <c r="E12" s="22"/>
      <c r="F12" s="22">
        <v>0</v>
      </c>
      <c r="G12" s="22"/>
      <c r="H12" s="22">
        <v>1500</v>
      </c>
      <c r="I12" s="22"/>
      <c r="J12" s="22">
        <v>2000</v>
      </c>
      <c r="K12" s="22"/>
      <c r="L12" s="22"/>
      <c r="M12" s="22"/>
      <c r="N12" s="22">
        <v>500</v>
      </c>
      <c r="O12" s="22"/>
      <c r="P12" s="22"/>
      <c r="Q12" s="22"/>
      <c r="R12" s="22"/>
      <c r="S12" s="24"/>
      <c r="T12" s="21">
        <f t="shared" ref="T12:U12" si="7">SUM(D12,F12,H12,J12,L12,N12,P12,R12)</f>
        <v>4000</v>
      </c>
      <c r="U12" s="22">
        <f t="shared" si="7"/>
        <v>0</v>
      </c>
      <c r="V12" s="23">
        <f t="shared" si="1"/>
        <v>-4000</v>
      </c>
      <c r="W12" s="129">
        <v>500</v>
      </c>
      <c r="X12" s="129">
        <f>V12/W12</f>
        <v>-8</v>
      </c>
      <c r="Y12" s="130">
        <f>X12/3</f>
        <v>-2.6666666666666665</v>
      </c>
      <c r="Z12" s="1"/>
    </row>
    <row r="13" spans="1:26" ht="24" customHeight="1" x14ac:dyDescent="0.3">
      <c r="A13" s="1"/>
      <c r="B13" s="173" t="s">
        <v>55</v>
      </c>
      <c r="C13" s="154"/>
      <c r="D13" s="2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4"/>
      <c r="T13" s="21">
        <f t="shared" ref="T13:U13" si="8">SUM(D13,F13,H13,J13,L13,N13,P13,R13)</f>
        <v>0</v>
      </c>
      <c r="U13" s="22">
        <f t="shared" si="8"/>
        <v>0</v>
      </c>
      <c r="V13" s="23">
        <f t="shared" si="1"/>
        <v>0</v>
      </c>
      <c r="W13" s="129"/>
      <c r="X13" s="129" t="s">
        <v>75</v>
      </c>
      <c r="Y13" s="129" t="s">
        <v>75</v>
      </c>
      <c r="Z13" s="1"/>
    </row>
    <row r="14" spans="1:26" ht="24" customHeight="1" x14ac:dyDescent="0.3">
      <c r="A14" s="1"/>
      <c r="B14" s="174" t="s">
        <v>18</v>
      </c>
      <c r="C14" s="167"/>
      <c r="D14" s="25">
        <f t="shared" ref="D14:U14" si="9">SUM(D11,D12,D13)</f>
        <v>0</v>
      </c>
      <c r="E14" s="25">
        <f t="shared" si="9"/>
        <v>0</v>
      </c>
      <c r="F14" s="25">
        <f t="shared" si="9"/>
        <v>0</v>
      </c>
      <c r="G14" s="25">
        <f t="shared" si="9"/>
        <v>0</v>
      </c>
      <c r="H14" s="25">
        <f t="shared" si="9"/>
        <v>1500</v>
      </c>
      <c r="I14" s="25">
        <f t="shared" si="9"/>
        <v>0</v>
      </c>
      <c r="J14" s="25">
        <f t="shared" si="9"/>
        <v>2000</v>
      </c>
      <c r="K14" s="25">
        <f t="shared" si="9"/>
        <v>0</v>
      </c>
      <c r="L14" s="25">
        <f t="shared" si="9"/>
        <v>0</v>
      </c>
      <c r="M14" s="25">
        <f t="shared" si="9"/>
        <v>0</v>
      </c>
      <c r="N14" s="25">
        <f t="shared" si="9"/>
        <v>500</v>
      </c>
      <c r="O14" s="25">
        <f t="shared" si="9"/>
        <v>0</v>
      </c>
      <c r="P14" s="25">
        <f t="shared" si="9"/>
        <v>0</v>
      </c>
      <c r="Q14" s="25">
        <f t="shared" si="9"/>
        <v>0</v>
      </c>
      <c r="R14" s="25">
        <f t="shared" si="9"/>
        <v>0</v>
      </c>
      <c r="S14" s="25">
        <f t="shared" si="9"/>
        <v>0</v>
      </c>
      <c r="T14" s="25">
        <f t="shared" si="9"/>
        <v>4000</v>
      </c>
      <c r="U14" s="25">
        <f t="shared" si="9"/>
        <v>0</v>
      </c>
      <c r="V14" s="25">
        <f t="shared" si="1"/>
        <v>-4000</v>
      </c>
      <c r="W14" s="1"/>
      <c r="X14" s="1"/>
      <c r="Y14" s="1"/>
      <c r="Z14" s="1"/>
    </row>
    <row r="15" spans="1:26" ht="24" customHeight="1" x14ac:dyDescent="0.3">
      <c r="A15" s="1"/>
      <c r="B15" s="175" t="s">
        <v>19</v>
      </c>
      <c r="C15" s="154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29">
        <f t="shared" ref="T15:U15" si="10">SUM(D15,F15,H15,J15,L15,N15,P15,R15)</f>
        <v>0</v>
      </c>
      <c r="U15" s="27">
        <f t="shared" si="10"/>
        <v>0</v>
      </c>
      <c r="V15" s="30">
        <f t="shared" si="1"/>
        <v>0</v>
      </c>
      <c r="W15" s="1"/>
      <c r="X15" s="1"/>
      <c r="Y15" s="1"/>
      <c r="Z15" s="1"/>
    </row>
    <row r="16" spans="1:26" ht="24" customHeight="1" x14ac:dyDescent="0.3">
      <c r="A16" s="1"/>
      <c r="B16" s="175" t="s">
        <v>20</v>
      </c>
      <c r="C16" s="154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9">
        <f t="shared" ref="T16:U16" si="11">SUM(D16,F16,H16,J16,L16,N16,P16,R16)</f>
        <v>0</v>
      </c>
      <c r="U16" s="27">
        <f t="shared" si="11"/>
        <v>0</v>
      </c>
      <c r="V16" s="30">
        <f t="shared" si="1"/>
        <v>0</v>
      </c>
      <c r="W16" s="1"/>
      <c r="X16" s="1"/>
      <c r="Y16" s="1"/>
      <c r="Z16" s="1"/>
    </row>
    <row r="17" spans="1:26" ht="24" customHeight="1" x14ac:dyDescent="0.3">
      <c r="A17" s="1"/>
      <c r="B17" s="175" t="s">
        <v>21</v>
      </c>
      <c r="C17" s="154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9">
        <f t="shared" ref="T17:U17" si="12">SUM(D17,F17,H17,J17,L17,N17,P17,R17)</f>
        <v>0</v>
      </c>
      <c r="U17" s="27">
        <f t="shared" si="12"/>
        <v>0</v>
      </c>
      <c r="V17" s="30">
        <f t="shared" si="1"/>
        <v>0</v>
      </c>
      <c r="W17" s="1"/>
      <c r="X17" s="1"/>
      <c r="Y17" s="1"/>
      <c r="Z17" s="1"/>
    </row>
    <row r="18" spans="1:26" ht="24" customHeight="1" x14ac:dyDescent="0.3">
      <c r="A18" s="1"/>
      <c r="B18" s="168" t="s">
        <v>22</v>
      </c>
      <c r="C18" s="167"/>
      <c r="D18" s="31">
        <f t="shared" ref="D18:S18" si="13">SUM(D15,D16,D17)</f>
        <v>0</v>
      </c>
      <c r="E18" s="32">
        <f t="shared" si="13"/>
        <v>0</v>
      </c>
      <c r="F18" s="32">
        <f t="shared" si="13"/>
        <v>0</v>
      </c>
      <c r="G18" s="32">
        <f t="shared" si="13"/>
        <v>0</v>
      </c>
      <c r="H18" s="32">
        <f t="shared" si="13"/>
        <v>0</v>
      </c>
      <c r="I18" s="32">
        <f t="shared" si="13"/>
        <v>0</v>
      </c>
      <c r="J18" s="32">
        <f t="shared" si="13"/>
        <v>0</v>
      </c>
      <c r="K18" s="32">
        <f t="shared" si="13"/>
        <v>0</v>
      </c>
      <c r="L18" s="32">
        <f t="shared" si="13"/>
        <v>0</v>
      </c>
      <c r="M18" s="32">
        <f t="shared" si="13"/>
        <v>0</v>
      </c>
      <c r="N18" s="32">
        <f t="shared" si="13"/>
        <v>0</v>
      </c>
      <c r="O18" s="32">
        <f t="shared" si="13"/>
        <v>0</v>
      </c>
      <c r="P18" s="32">
        <f t="shared" si="13"/>
        <v>0</v>
      </c>
      <c r="Q18" s="32">
        <f t="shared" si="13"/>
        <v>0</v>
      </c>
      <c r="R18" s="32">
        <f t="shared" si="13"/>
        <v>0</v>
      </c>
      <c r="S18" s="33">
        <f t="shared" si="13"/>
        <v>0</v>
      </c>
      <c r="T18" s="34">
        <f t="shared" ref="T18:U18" si="14">SUM(D18,F18,H18,J18,L18,N18,P18,R18)</f>
        <v>0</v>
      </c>
      <c r="U18" s="35">
        <f t="shared" si="14"/>
        <v>0</v>
      </c>
      <c r="V18" s="36">
        <f t="shared" si="1"/>
        <v>0</v>
      </c>
      <c r="W18" s="1"/>
      <c r="X18" s="1"/>
      <c r="Y18" s="1"/>
      <c r="Z18" s="1"/>
    </row>
    <row r="19" spans="1:26" ht="24" customHeight="1" x14ac:dyDescent="0.3">
      <c r="A19" s="1"/>
      <c r="B19" s="169" t="s">
        <v>23</v>
      </c>
      <c r="C19" s="154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40">
        <f t="shared" ref="T19:U19" si="15">SUM(D19,F19,H19,J19,L19,N19,P19,R19)</f>
        <v>0</v>
      </c>
      <c r="U19" s="38">
        <f t="shared" si="15"/>
        <v>0</v>
      </c>
      <c r="V19" s="41">
        <f t="shared" si="1"/>
        <v>0</v>
      </c>
      <c r="W19" s="1"/>
      <c r="X19" s="1"/>
      <c r="Y19" s="1"/>
      <c r="Z19" s="1"/>
    </row>
    <row r="20" spans="1:26" ht="24" customHeight="1" x14ac:dyDescent="0.3">
      <c r="A20" s="1"/>
      <c r="B20" s="169" t="s">
        <v>71</v>
      </c>
      <c r="C20" s="154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40">
        <f t="shared" ref="T20:U20" si="16">SUM(D20,F20,H20,J20,L20,N20,P20,R20)</f>
        <v>0</v>
      </c>
      <c r="U20" s="38">
        <f t="shared" si="16"/>
        <v>0</v>
      </c>
      <c r="V20" s="41">
        <f t="shared" si="1"/>
        <v>0</v>
      </c>
      <c r="W20" s="1"/>
      <c r="X20" s="1"/>
      <c r="Y20" s="1"/>
      <c r="Z20" s="1"/>
    </row>
    <row r="21" spans="1:26" ht="24" customHeight="1" x14ac:dyDescent="0.3">
      <c r="A21" s="1"/>
      <c r="B21" s="169" t="s">
        <v>25</v>
      </c>
      <c r="C21" s="154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40">
        <f t="shared" ref="T21:U21" si="17">SUM(D21,F21,H21,J21,L21,N21,P21,R21)</f>
        <v>0</v>
      </c>
      <c r="U21" s="38">
        <f t="shared" si="17"/>
        <v>0</v>
      </c>
      <c r="V21" s="41">
        <f t="shared" si="1"/>
        <v>0</v>
      </c>
      <c r="W21" s="1"/>
      <c r="X21" s="1"/>
      <c r="Y21" s="1"/>
      <c r="Z21" s="1"/>
    </row>
    <row r="22" spans="1:26" ht="24" customHeight="1" x14ac:dyDescent="0.3">
      <c r="A22" s="1"/>
      <c r="B22" s="170" t="s">
        <v>26</v>
      </c>
      <c r="C22" s="171"/>
      <c r="D22" s="42">
        <f t="shared" ref="D22:S22" si="18">SUM(D19,D20,D21)</f>
        <v>0</v>
      </c>
      <c r="E22" s="43">
        <f t="shared" si="18"/>
        <v>0</v>
      </c>
      <c r="F22" s="43">
        <f t="shared" si="18"/>
        <v>0</v>
      </c>
      <c r="G22" s="43">
        <f t="shared" si="18"/>
        <v>0</v>
      </c>
      <c r="H22" s="43">
        <f t="shared" si="18"/>
        <v>0</v>
      </c>
      <c r="I22" s="43">
        <f t="shared" si="18"/>
        <v>0</v>
      </c>
      <c r="J22" s="43">
        <f t="shared" si="18"/>
        <v>0</v>
      </c>
      <c r="K22" s="43">
        <f t="shared" si="18"/>
        <v>0</v>
      </c>
      <c r="L22" s="43">
        <f t="shared" si="18"/>
        <v>0</v>
      </c>
      <c r="M22" s="43">
        <f t="shared" si="18"/>
        <v>0</v>
      </c>
      <c r="N22" s="43">
        <f t="shared" si="18"/>
        <v>0</v>
      </c>
      <c r="O22" s="43">
        <f t="shared" si="18"/>
        <v>0</v>
      </c>
      <c r="P22" s="43">
        <f t="shared" si="18"/>
        <v>0</v>
      </c>
      <c r="Q22" s="43">
        <f t="shared" si="18"/>
        <v>0</v>
      </c>
      <c r="R22" s="43">
        <f t="shared" si="18"/>
        <v>0</v>
      </c>
      <c r="S22" s="44">
        <f t="shared" si="18"/>
        <v>0</v>
      </c>
      <c r="T22" s="45">
        <f t="shared" ref="T22:U22" si="19">SUM(D22,F22,H22,J22,L22,N22,P22,R22)</f>
        <v>0</v>
      </c>
      <c r="U22" s="43">
        <f t="shared" si="19"/>
        <v>0</v>
      </c>
      <c r="V22" s="46">
        <f t="shared" si="1"/>
        <v>0</v>
      </c>
      <c r="W22" s="1"/>
      <c r="X22" s="1"/>
      <c r="Y22" s="1"/>
      <c r="Z22" s="1"/>
    </row>
    <row r="23" spans="1:26" ht="18" customHeight="1" x14ac:dyDescent="0.3">
      <c r="A23" s="1"/>
      <c r="B23" s="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3">
      <c r="A24" s="1"/>
      <c r="B24" s="1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3">
      <c r="A25" s="1"/>
      <c r="B25" s="1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x14ac:dyDescent="0.3">
      <c r="A26" s="1"/>
      <c r="B26" s="1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3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3">
      <c r="A28" s="1"/>
      <c r="B28" s="1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 x14ac:dyDescent="0.3">
      <c r="A29" s="1"/>
      <c r="B29" s="1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3">
      <c r="A30" s="1"/>
      <c r="B30" s="1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3">
      <c r="A31" s="1"/>
      <c r="B31" s="1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3">
      <c r="A32" s="1"/>
      <c r="B32" s="1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3">
      <c r="A33" s="1"/>
      <c r="B33" s="1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 x14ac:dyDescent="0.3">
      <c r="A34" s="1"/>
      <c r="B34" s="1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3">
      <c r="A35" s="1"/>
      <c r="B35" s="1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3">
      <c r="A36" s="1"/>
      <c r="B36" s="1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3">
      <c r="A37" s="1"/>
      <c r="B37" s="1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3">
      <c r="A38" s="1"/>
      <c r="B38" s="1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">
      <c r="A39" s="1"/>
      <c r="B39" s="1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"/>
      <c r="B40" s="1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">
      <c r="A41" s="1"/>
      <c r="B41" s="1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">
      <c r="A42" s="1"/>
      <c r="B42" s="1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1"/>
      <c r="B44" s="1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">
      <c r="A45" s="1"/>
      <c r="B45" s="1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</sheetData>
  <mergeCells count="33"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17:C17"/>
    <mergeCell ref="B7:C7"/>
    <mergeCell ref="B8:C8"/>
    <mergeCell ref="B9:C9"/>
    <mergeCell ref="B10:C10"/>
    <mergeCell ref="B18:C18"/>
    <mergeCell ref="B5:C5"/>
    <mergeCell ref="P5:Q5"/>
    <mergeCell ref="D5:E5"/>
    <mergeCell ref="F5:G5"/>
    <mergeCell ref="B6:C6"/>
    <mergeCell ref="T5:V5"/>
    <mergeCell ref="D3:E3"/>
    <mergeCell ref="F3:G3"/>
    <mergeCell ref="I3:J3"/>
    <mergeCell ref="K3:L3"/>
    <mergeCell ref="N3:O3"/>
    <mergeCell ref="P3:Q3"/>
    <mergeCell ref="H5:I5"/>
    <mergeCell ref="J5:K5"/>
    <mergeCell ref="L5:M5"/>
    <mergeCell ref="N5:O5"/>
    <mergeCell ref="R5:S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de Conteúdo</vt:lpstr>
      <vt:lpstr>Orçamento Geral Mkt &amp; Vendas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FAMELI</dc:creator>
  <cp:lastModifiedBy>hub-comercial09</cp:lastModifiedBy>
  <dcterms:created xsi:type="dcterms:W3CDTF">2023-10-04T19:28:18Z</dcterms:created>
  <dcterms:modified xsi:type="dcterms:W3CDTF">2023-10-04T19:28:18Z</dcterms:modified>
</cp:coreProperties>
</file>